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\2.0 Նախագծային փաստաթղթեր\008-2026 ԳՆ Ալավերդի-Ծաղկաշատ լուսավորություն\Նախահաշիվ\"/>
    </mc:Choice>
  </mc:AlternateContent>
  <bookViews>
    <workbookView xWindow="0" yWindow="0" windowWidth="28800" windowHeight="11865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Բացատրագիր!$A$1:$I$40</definedName>
    <definedName name="_xlnm.Print_Area" localSheetId="1">Բովանդակություն!$A$1:$E$33</definedName>
    <definedName name="_xlnm.Print_Area" localSheetId="5">'Ծավ Նախ '!$A$1:$G$119</definedName>
    <definedName name="_xlnm.Print_Area" localSheetId="4">'Նախահաշիվ 1-1'!$A$1:$R$128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3" i="1" l="1"/>
  <c r="A99" i="1"/>
  <c r="E92" i="8" l="1"/>
  <c r="D92" i="8"/>
  <c r="C92" i="8"/>
  <c r="B92" i="8"/>
  <c r="A92" i="8"/>
  <c r="O95" i="1"/>
  <c r="Q95" i="1" s="1"/>
  <c r="I95" i="1"/>
  <c r="G95" i="1"/>
  <c r="E96" i="8" l="1"/>
  <c r="D96" i="8"/>
  <c r="C96" i="8"/>
  <c r="B96" i="8"/>
  <c r="A96" i="8"/>
  <c r="O99" i="1" l="1"/>
  <c r="Q99" i="1" s="1"/>
  <c r="I99" i="1"/>
  <c r="G99" i="1"/>
  <c r="I16" i="1" l="1"/>
  <c r="I107" i="1" l="1"/>
  <c r="I103" i="1"/>
  <c r="I89" i="1"/>
  <c r="I85" i="1"/>
  <c r="I68" i="1"/>
  <c r="I60" i="1"/>
  <c r="I52" i="1"/>
  <c r="I40" i="1"/>
  <c r="I36" i="1"/>
  <c r="I32" i="1"/>
  <c r="I28" i="1"/>
  <c r="I24" i="1"/>
  <c r="I20" i="1"/>
  <c r="A1" i="8" l="1"/>
  <c r="I10" i="8" l="1"/>
  <c r="I8" i="8"/>
  <c r="E80" i="1" l="1"/>
  <c r="E85" i="1" l="1"/>
  <c r="E64" i="1"/>
  <c r="E28" i="1"/>
  <c r="E20" i="1"/>
  <c r="E111" i="1" l="1"/>
  <c r="A74" i="1" l="1"/>
  <c r="E107" i="1"/>
  <c r="E103" i="1"/>
  <c r="E89" i="1"/>
  <c r="D57" i="8" l="1"/>
  <c r="C57" i="8"/>
  <c r="B57" i="8"/>
  <c r="D49" i="8"/>
  <c r="C49" i="8"/>
  <c r="B49" i="8"/>
  <c r="E60" i="1" l="1"/>
  <c r="E57" i="8" s="1"/>
  <c r="G60" i="1"/>
  <c r="Q60" i="1"/>
  <c r="E52" i="1"/>
  <c r="E49" i="8" s="1"/>
  <c r="Q52" i="1"/>
  <c r="E24" i="1"/>
  <c r="E40" i="1" l="1"/>
  <c r="E68" i="1" l="1"/>
  <c r="D108" i="8" l="1"/>
  <c r="C108" i="8"/>
  <c r="B108" i="8"/>
  <c r="O111" i="1"/>
  <c r="Q111" i="1" s="1"/>
  <c r="E108" i="8" l="1"/>
  <c r="G16" i="6" l="1"/>
  <c r="A107" i="1" l="1"/>
  <c r="A111" i="1" s="1"/>
  <c r="A108" i="8" l="1"/>
  <c r="E72" i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4" i="8"/>
  <c r="C104" i="8"/>
  <c r="B104" i="8"/>
  <c r="D100" i="8"/>
  <c r="C100" i="8"/>
  <c r="B100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4" i="8" l="1"/>
  <c r="E41" i="8"/>
  <c r="P6" i="1" l="1"/>
  <c r="H95" i="1" s="1"/>
  <c r="P7" i="1"/>
  <c r="J95" i="1" s="1"/>
  <c r="P8" i="1"/>
  <c r="J99" i="1" l="1"/>
  <c r="H99" i="1"/>
  <c r="J52" i="1"/>
  <c r="J60" i="1"/>
  <c r="H52" i="1"/>
  <c r="H60" i="1"/>
  <c r="J111" i="1"/>
  <c r="H111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07" i="1" l="1"/>
  <c r="R107" i="1" s="1"/>
  <c r="E87" i="8"/>
  <c r="Q68" i="1" l="1"/>
  <c r="E100" i="8" l="1"/>
  <c r="E29" i="8"/>
  <c r="E33" i="8" l="1"/>
  <c r="E24" i="6"/>
  <c r="O103" i="1" l="1"/>
  <c r="Q103" i="1" s="1"/>
  <c r="B19" i="6" l="1"/>
  <c r="A100" i="8"/>
  <c r="O75" i="1" l="1"/>
  <c r="O84" i="1"/>
  <c r="O83" i="1"/>
  <c r="O82" i="1"/>
  <c r="O81" i="1"/>
  <c r="O80" i="1"/>
  <c r="O78" i="1"/>
  <c r="Q80" i="1" l="1"/>
  <c r="A104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95" i="1" s="1"/>
  <c r="F95" i="1" s="1"/>
  <c r="P95" i="1" l="1"/>
  <c r="F92" i="8"/>
  <c r="G92" i="8" s="1"/>
  <c r="R99" i="1"/>
  <c r="F99" i="1" s="1"/>
  <c r="R52" i="1"/>
  <c r="F52" i="1" s="1"/>
  <c r="R60" i="1"/>
  <c r="R111" i="1"/>
  <c r="R24" i="1"/>
  <c r="F24" i="1" s="1"/>
  <c r="P24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3" i="1"/>
  <c r="R80" i="1"/>
  <c r="R74" i="1"/>
  <c r="R85" i="1"/>
  <c r="F85" i="1" s="1"/>
  <c r="R89" i="1"/>
  <c r="F89" i="1" s="1"/>
  <c r="P99" i="1" l="1"/>
  <c r="F96" i="8"/>
  <c r="G96" i="8" s="1"/>
  <c r="F111" i="1"/>
  <c r="F108" i="8" s="1"/>
  <c r="G108" i="8" s="1"/>
  <c r="F16" i="1"/>
  <c r="F13" i="8" s="1"/>
  <c r="G13" i="8" s="1"/>
  <c r="P52" i="1"/>
  <c r="F49" i="8"/>
  <c r="G49" i="8" s="1"/>
  <c r="F60" i="1"/>
  <c r="P72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7" i="1"/>
  <c r="J107" i="1"/>
  <c r="H68" i="1"/>
  <c r="J68" i="1"/>
  <c r="H103" i="1"/>
  <c r="J103" i="1"/>
  <c r="J74" i="1"/>
  <c r="J80" i="1"/>
  <c r="H74" i="1"/>
  <c r="H80" i="1"/>
  <c r="P16" i="1" l="1"/>
  <c r="P111" i="1"/>
  <c r="P60" i="1"/>
  <c r="F57" i="8"/>
  <c r="G57" i="8" s="1"/>
  <c r="F107" i="1"/>
  <c r="F104" i="8" s="1"/>
  <c r="F68" i="1"/>
  <c r="F65" i="8" s="1"/>
  <c r="G65" i="8" s="1"/>
  <c r="F74" i="1"/>
  <c r="F103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0" i="8" l="1"/>
  <c r="G100" i="8" s="1"/>
  <c r="G104" i="8"/>
  <c r="P74" i="1"/>
  <c r="F73" i="8"/>
  <c r="G73" i="8" s="1"/>
  <c r="G113" i="8" s="1"/>
  <c r="P107" i="1"/>
  <c r="P68" i="1"/>
  <c r="P103" i="1"/>
  <c r="P115" i="1" s="1"/>
  <c r="P80" i="1"/>
  <c r="P89" i="1"/>
  <c r="P85" i="1"/>
  <c r="D11" i="3" l="1"/>
  <c r="D12" i="3" s="1"/>
  <c r="D13" i="3" s="1"/>
  <c r="D15" i="3" s="1"/>
  <c r="P93" i="1"/>
  <c r="P117" i="1" s="1"/>
  <c r="D20" i="3" l="1"/>
  <c r="D21" i="3" s="1"/>
  <c r="D26" i="3" s="1"/>
  <c r="D27" i="3" s="1"/>
  <c r="D28" i="3" s="1"/>
  <c r="D29" i="3" s="1"/>
  <c r="D30" i="3" s="1"/>
  <c r="P119" i="1"/>
  <c r="P120" i="1" s="1"/>
  <c r="P121" i="1" s="1"/>
  <c r="P122" i="1" s="1"/>
  <c r="G114" i="8" l="1"/>
  <c r="G115" i="8" s="1"/>
  <c r="P123" i="1"/>
  <c r="C11" i="3" l="1"/>
  <c r="C12" i="3" s="1"/>
  <c r="F12" i="3" s="1"/>
  <c r="P124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2" i="6" s="1"/>
  <c r="F15" i="3"/>
  <c r="F20" i="3"/>
  <c r="E21" i="3" l="1"/>
  <c r="C18" i="3"/>
  <c r="C21" i="3" s="1"/>
  <c r="C26" i="3" s="1"/>
  <c r="C27" i="3" l="1"/>
  <c r="C28" i="3" s="1"/>
  <c r="C29" i="3" s="1"/>
  <c r="C30" i="3" s="1"/>
  <c r="F29" i="6" s="1"/>
  <c r="F18" i="3"/>
  <c r="E24" i="3"/>
  <c r="F24" i="3" s="1"/>
  <c r="F31" i="6" s="1"/>
  <c r="E23" i="3"/>
  <c r="F23" i="3" s="1"/>
  <c r="F30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  <c r="G27" i="6" s="1"/>
</calcChain>
</file>

<file path=xl/sharedStrings.xml><?xml version="1.0" encoding="utf-8"?>
<sst xmlns="http://schemas.openxmlformats.org/spreadsheetml/2006/main" count="285" uniqueCount="210">
  <si>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</si>
  <si>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</si>
  <si>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</si>
  <si>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</si>
  <si>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</si>
  <si>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</si>
  <si>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</si>
  <si>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</si>
  <si>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</si>
  <si>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</si>
  <si>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</si>
  <si>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</si>
  <si>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</si>
  <si>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</si>
  <si>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</si>
  <si>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</si>
  <si>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</si>
  <si>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</si>
  <si>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</si>
  <si>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</si>
  <si>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</si>
  <si>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</si>
  <si>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</si>
  <si>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</si>
  <si>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</si>
  <si>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</si>
  <si>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</si>
  <si>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</si>
  <si>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</si>
  <si>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</si>
  <si>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</si>
  <si>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</si>
  <si>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</si>
  <si>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</si>
  <si>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</si>
  <si>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</si>
  <si>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</si>
  <si>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</si>
  <si>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</si>
  <si>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</si>
  <si>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</si>
  <si>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</si>
  <si>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</si>
  <si>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</si>
  <si>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</si>
  <si>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</si>
  <si>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</si>
  <si>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</si>
  <si>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</si>
  <si>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</si>
  <si>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</si>
  <si>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</si>
  <si>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</si>
  <si>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</si>
  <si>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</si>
  <si>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</si>
  <si>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</si>
  <si>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</si>
  <si>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</si>
  <si>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</si>
  <si>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</si>
  <si>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</si>
  <si>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</si>
  <si>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</si>
  <si>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</si>
  <si>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</si>
  <si>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</si>
  <si>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</si>
  <si>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</si>
  <si>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</si>
  <si>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</si>
  <si>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</si>
  <si>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</si>
  <si>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ՕԲՅԵԿՏԻ ԱՆՎԱՆՈՒՄ`</t>
  </si>
  <si>
    <t>U8-364-1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</si>
  <si>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</si>
  <si>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</si>
  <si>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</si>
  <si>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</si>
  <si>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</si>
  <si>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</si>
  <si>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</si>
  <si>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</si>
  <si>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</si>
  <si>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</si>
  <si>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</si>
  <si>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</si>
  <si>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</si>
  <si>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</si>
  <si>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</si>
  <si>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</si>
  <si>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</si>
  <si>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</si>
  <si>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</si>
  <si>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</si>
  <si>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</si>
  <si>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</si>
  <si>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</si>
  <si>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</si>
  <si>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</si>
  <si>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</si>
  <si>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</si>
  <si>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</si>
  <si>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</si>
  <si>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տ т</t>
  </si>
  <si>
    <t>գմ л.м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</si>
  <si>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</si>
  <si>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</si>
  <si>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</si>
  <si>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</si>
  <si>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</si>
  <si>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</si>
  <si>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</si>
  <si>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</si>
  <si>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</si>
  <si>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</si>
  <si>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</si>
  <si>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</si>
  <si>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</si>
  <si>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</si>
  <si>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</si>
  <si>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</si>
  <si>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</si>
  <si>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</si>
  <si>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</si>
  <si>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</si>
  <si>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</si>
  <si>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</si>
  <si>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</si>
  <si>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</si>
  <si>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</si>
  <si>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</si>
  <si>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</si>
  <si>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</si>
  <si>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</si>
  <si>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</si>
  <si>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</si>
  <si>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</si>
  <si>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</si>
  <si>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</si>
  <si>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</si>
  <si>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</si>
  <si>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</si>
  <si>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</si>
  <si>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</si>
  <si>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</si>
  <si>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</si>
  <si>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</si>
  <si>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</si>
  <si>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</si>
  <si>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</si>
  <si>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</si>
  <si>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</si>
  <si>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</si>
  <si>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</si>
  <si>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</si>
  <si>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</si>
  <si>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</si>
  <si>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</si>
  <si>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</si>
  <si>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</si>
  <si>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</si>
  <si>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</si>
  <si>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</si>
  <si>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</si>
  <si>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</si>
  <si>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</si>
  <si>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</si>
  <si>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</si>
  <si>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</si>
  <si>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</si>
  <si>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</si>
  <si>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</si>
  <si>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</si>
  <si>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</si>
  <si>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 xml:space="preserve">Արտաքին փողոցային լուսավորության լեդ լուսատուի տեղադրում                                      </t>
  </si>
  <si>
    <t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t>
  </si>
  <si>
    <t xml:space="preserve">մ3м3 </t>
  </si>
  <si>
    <t>Գործակիցներ շենք շինություն 3%+ձմեռային 0.3%+Փոքր ծավալի ՇՄԱ 2%+աղբ 0.15%+ վերադիր 13%, + Շահույթ 11%</t>
  </si>
  <si>
    <t>աղբ 0.15%</t>
  </si>
  <si>
    <t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t>
  </si>
  <si>
    <t>Հենասյուների հիմքերի կառուցում B12.5 դասի բետոնով Строительство фундаментов из бетона класса В12.5</t>
  </si>
  <si>
    <t>Բետոն B12.5 դասի 
Бетон класса В12.5</t>
  </si>
  <si>
    <t>այդ թվում ԱԱՀ</t>
  </si>
  <si>
    <t>Ս8-150-4
Գ.ա.=1.04 Գ.մ.=1.05
կիրառ.</t>
  </si>
  <si>
    <t>Ժ8-11-1 Գ.մ.=1.05</t>
  </si>
  <si>
    <t>Ժ6-16 Գ.մ.=1.05</t>
  </si>
  <si>
    <t>Ժ1-1606 Գ.մ.=1.05</t>
  </si>
  <si>
    <t>ԳԺ311-29-3 Գ.մ.=1.05</t>
  </si>
  <si>
    <t>ԳԺ310-4-1 Գ.մ.=1.05</t>
  </si>
  <si>
    <t>Ժ9-148 կիրառ․ Գ.մ.=1.05</t>
  </si>
  <si>
    <t>Ս8-471-1 Գ.մ.=1.05</t>
  </si>
  <si>
    <t>Ս8-472-7 Գ.մ.=1.05</t>
  </si>
  <si>
    <t>Ժ8-363-1 Գ.մ.=1.05</t>
  </si>
  <si>
    <t>Ժ15-614 Գ.մ.=1.05</t>
  </si>
  <si>
    <t>Ս8-402-1  Գ.մ.=1.05 կիրառ</t>
  </si>
  <si>
    <t>Ս8-594-1 Գ.մ.=1.05 Կիրառ.</t>
  </si>
  <si>
    <r>
      <t xml:space="preserve">Նախահաշվում հավելյալ կիրառվել են. </t>
    </r>
    <r>
      <rPr>
        <b/>
        <sz val="11"/>
        <color theme="1"/>
        <rFont val="Sylfaen"/>
        <family val="1"/>
      </rPr>
      <t/>
    </r>
  </si>
  <si>
    <t>մեքենամեխանիզմների գործակիցների վրա 1.05 գործակից 1300մ և ավել բարձրության վրա աշխատանքների համար</t>
  </si>
  <si>
    <t>աշխատավարձի վրա 1.04 գործակից 2-8մ բարձրությունների վրա աշխատանքների համար</t>
  </si>
  <si>
    <t>LED 60Վտ,  4000Կ</t>
  </si>
  <si>
    <t>Ժ4-107 Գ.մ.=1.05</t>
  </si>
  <si>
    <t>СИП 4 2x16մմ2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</si>
  <si>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</si>
  <si>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ԱԼԱՎԵՐԴՈՒ ՀԱՄԱՅՆՔԱՊԵՏԱՐԱՆ</t>
  </si>
  <si>
    <t>N ԼՄԱՀ-ԳՀԾՁԲ-26/6-1</t>
  </si>
  <si>
    <t>ՀՀ Լոռու մարզ, Ալավերդի համայնք, Ծաղկաշատ բնակավայրի փողոցների արտաքին լուսավորության ցանցի կառուցում
Республика Армения, Лорийская область, община Алаверди, строительство сети наружного освещения улиц населённого пункта Цахкашат</t>
  </si>
  <si>
    <t>2026թ. N1</t>
  </si>
  <si>
    <t>Ալյումինե, СИП 4 2x25մմ2 կտրվածքով հաղորդալարի մոնտաժում օդով /2% ավելացումով/
Алюминий, СИП 4 2x25 мм2 провода монтаж по воздуху /с увеличением 2%/</t>
  </si>
  <si>
    <t>СИП 4 2x25մմ2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</si>
</sst>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wrapText="1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G13" sqref="G13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72"/>
      <c r="B5" s="172"/>
      <c r="C5" s="172"/>
      <c r="D5" s="172"/>
      <c r="E5" s="172"/>
      <c r="F5" s="172"/>
      <c r="G5" s="172"/>
      <c r="H5" s="173"/>
    </row>
    <row r="6" spans="1:8" s="1" customFormat="1" ht="12.75" x14ac:dyDescent="0.2">
      <c r="A6" s="174"/>
      <c r="B6" s="174"/>
      <c r="C6" s="174"/>
      <c r="D6" s="174"/>
      <c r="E6" s="174"/>
      <c r="F6" s="174"/>
      <c r="G6" s="174"/>
      <c r="H6" s="175"/>
    </row>
    <row r="7" spans="1:8" s="1" customFormat="1" ht="12.75" x14ac:dyDescent="0.2">
      <c r="A7" s="171" t="s">
        <v>67</v>
      </c>
      <c r="B7" s="171" t="s">
        <v>68</v>
      </c>
      <c r="C7" s="171" t="s">
        <v>69</v>
      </c>
      <c r="D7" s="171" t="s">
        <v>2</v>
      </c>
      <c r="E7" s="171" t="s">
        <v>3</v>
      </c>
      <c r="F7" s="171" t="s">
        <v>5</v>
      </c>
      <c r="G7" s="171" t="s">
        <v>6</v>
      </c>
      <c r="H7" s="171" t="s">
        <v>4</v>
      </c>
    </row>
    <row r="8" spans="1:8" s="1" customFormat="1" ht="39.75" customHeight="1" x14ac:dyDescent="0.2">
      <c r="A8" s="171"/>
      <c r="B8" s="171"/>
      <c r="C8" s="171"/>
      <c r="D8" s="171"/>
      <c r="E8" s="171"/>
      <c r="F8" s="171"/>
      <c r="G8" s="171"/>
      <c r="H8" s="171"/>
    </row>
    <row r="9" spans="1:8" s="1" customFormat="1" ht="192" customHeight="1" x14ac:dyDescent="0.2">
      <c r="A9" s="22" t="s">
        <v>204</v>
      </c>
      <c r="B9" s="23" t="s">
        <v>205</v>
      </c>
      <c r="C9" s="22" t="s">
        <v>206</v>
      </c>
      <c r="D9" s="83" t="s">
        <v>207</v>
      </c>
      <c r="E9" s="130">
        <v>271.50400000000002</v>
      </c>
      <c r="F9" s="23">
        <v>2534.58</v>
      </c>
      <c r="G9" s="23">
        <v>3034.86</v>
      </c>
      <c r="H9" s="23">
        <v>1.0892999999999999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76" t="s">
        <v>31</v>
      </c>
      <c r="C2" s="176"/>
      <c r="D2" s="176"/>
      <c r="E2" s="19"/>
    </row>
    <row r="3" spans="1:5" x14ac:dyDescent="0.25">
      <c r="A3" s="19"/>
      <c r="B3" s="177"/>
      <c r="C3" s="177"/>
      <c r="D3" s="177"/>
      <c r="E3" s="19"/>
    </row>
    <row r="4" spans="1:5" ht="21.75" customHeight="1" x14ac:dyDescent="0.25">
      <c r="A4" s="19"/>
      <c r="B4" s="81">
        <v>1</v>
      </c>
      <c r="C4" s="82" t="s">
        <v>32</v>
      </c>
      <c r="D4" s="82"/>
      <c r="E4" s="19"/>
    </row>
    <row r="5" spans="1:5" ht="21.75" customHeight="1" x14ac:dyDescent="0.25">
      <c r="A5" s="19"/>
      <c r="B5" s="81">
        <v>2</v>
      </c>
      <c r="C5" s="82" t="s">
        <v>33</v>
      </c>
      <c r="D5" s="82"/>
      <c r="E5" s="19"/>
    </row>
    <row r="6" spans="1:5" ht="21.75" customHeight="1" x14ac:dyDescent="0.25">
      <c r="A6" s="19"/>
      <c r="B6" s="81">
        <v>3</v>
      </c>
      <c r="C6" s="82" t="s">
        <v>14</v>
      </c>
      <c r="D6" s="82"/>
      <c r="E6" s="19"/>
    </row>
    <row r="7" spans="1:5" ht="21.75" customHeight="1" x14ac:dyDescent="0.25">
      <c r="A7" s="19"/>
      <c r="B7" s="81">
        <v>4</v>
      </c>
      <c r="C7" s="82" t="s">
        <v>34</v>
      </c>
      <c r="D7" s="82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view="pageBreakPreview" topLeftCell="A7" zoomScaleNormal="100" zoomScaleSheetLayoutView="100" workbookViewId="0">
      <selection activeCell="E24" sqref="E24"/>
    </sheetView>
  </sheetViews>
  <sheetFormatPr defaultRowHeight="15" x14ac:dyDescent="0.25"/>
  <cols>
    <col min="2" max="2" width="12.5703125" customWidth="1"/>
    <col min="4" max="4" width="12.570312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78" t="s">
        <v>32</v>
      </c>
      <c r="C4" s="178"/>
      <c r="D4" s="178"/>
      <c r="E4" s="178"/>
      <c r="F4" s="178"/>
      <c r="G4" s="178"/>
      <c r="H4" s="178"/>
      <c r="I4" s="178"/>
      <c r="J4" s="25"/>
    </row>
    <row r="5" spans="1:15" x14ac:dyDescent="0.25">
      <c r="A5" s="25"/>
      <c r="B5" s="178"/>
      <c r="C5" s="178"/>
      <c r="D5" s="178"/>
      <c r="E5" s="178"/>
      <c r="F5" s="178"/>
      <c r="G5" s="178"/>
      <c r="H5" s="178"/>
      <c r="I5" s="178"/>
      <c r="J5" s="25"/>
    </row>
    <row r="6" spans="1:15" x14ac:dyDescent="0.25">
      <c r="A6" s="25"/>
      <c r="B6" s="179"/>
      <c r="C6" s="179"/>
      <c r="D6" s="179"/>
      <c r="E6" s="179"/>
      <c r="F6" s="179"/>
      <c r="G6" s="179"/>
      <c r="H6" s="179"/>
      <c r="I6" s="179"/>
      <c r="J6" s="25"/>
    </row>
    <row r="7" spans="1:15" x14ac:dyDescent="0.25">
      <c r="A7" s="25"/>
      <c r="B7" s="179" t="s">
        <v>35</v>
      </c>
      <c r="C7" s="179"/>
      <c r="D7" s="179"/>
      <c r="E7" s="179"/>
      <c r="F7" s="179"/>
      <c r="G7" s="179"/>
      <c r="H7" s="179"/>
      <c r="I7" s="179"/>
      <c r="J7" s="28"/>
      <c r="K7" s="7"/>
      <c r="L7" s="7"/>
      <c r="M7" s="7"/>
    </row>
    <row r="8" spans="1:15" x14ac:dyDescent="0.25">
      <c r="A8" s="25"/>
      <c r="B8" s="180" t="s">
        <v>36</v>
      </c>
      <c r="C8" s="180"/>
      <c r="D8" s="180"/>
      <c r="E8" s="180"/>
      <c r="F8" s="180"/>
      <c r="G8" s="180"/>
      <c r="H8" s="180"/>
      <c r="I8" s="180"/>
      <c r="J8" s="29"/>
      <c r="K8" s="8"/>
      <c r="L8" s="8"/>
      <c r="M8" s="8"/>
    </row>
    <row r="9" spans="1:15" x14ac:dyDescent="0.25">
      <c r="A9" s="25"/>
      <c r="B9" s="180" t="s">
        <v>37</v>
      </c>
      <c r="C9" s="180"/>
      <c r="D9" s="180"/>
      <c r="E9" s="180"/>
      <c r="F9" s="180"/>
      <c r="G9" s="180"/>
      <c r="H9" s="180"/>
      <c r="I9" s="180"/>
      <c r="J9" s="28"/>
      <c r="K9" s="7"/>
      <c r="L9" s="7"/>
      <c r="M9" s="7"/>
    </row>
    <row r="10" spans="1:15" ht="15" customHeight="1" x14ac:dyDescent="0.25">
      <c r="A10" s="25"/>
      <c r="B10" s="182" t="s">
        <v>38</v>
      </c>
      <c r="C10" s="182"/>
      <c r="D10" s="182"/>
      <c r="E10" s="182"/>
      <c r="F10" s="182"/>
      <c r="G10" s="182"/>
      <c r="H10" s="182"/>
      <c r="I10" s="182"/>
      <c r="J10" s="27"/>
      <c r="K10" s="6"/>
      <c r="L10" s="6"/>
      <c r="M10" s="6"/>
    </row>
    <row r="11" spans="1:15" x14ac:dyDescent="0.25">
      <c r="A11" s="25"/>
      <c r="B11" s="183" t="s">
        <v>39</v>
      </c>
      <c r="C11" s="183"/>
      <c r="D11" s="183"/>
      <c r="E11" s="183"/>
      <c r="F11" s="183"/>
      <c r="G11" s="183"/>
      <c r="H11" s="183"/>
      <c r="I11" s="183"/>
      <c r="J11" s="30"/>
      <c r="K11" s="9"/>
      <c r="L11" s="9"/>
      <c r="M11" s="9"/>
    </row>
    <row r="12" spans="1:15" x14ac:dyDescent="0.25">
      <c r="A12" s="25"/>
      <c r="B12" s="180" t="s">
        <v>40</v>
      </c>
      <c r="C12" s="180"/>
      <c r="D12" s="180"/>
      <c r="E12" s="180"/>
      <c r="F12" s="180"/>
      <c r="G12" s="180"/>
      <c r="H12" s="180"/>
      <c r="I12" s="180"/>
      <c r="J12" s="28"/>
      <c r="K12" s="7"/>
      <c r="L12" s="7"/>
      <c r="M12" s="7"/>
    </row>
    <row r="13" spans="1:15" x14ac:dyDescent="0.25">
      <c r="A13" s="25"/>
      <c r="B13" s="180" t="s">
        <v>41</v>
      </c>
      <c r="C13" s="180"/>
      <c r="D13" s="180"/>
      <c r="E13" s="180"/>
      <c r="F13" s="180"/>
      <c r="G13" s="180"/>
      <c r="H13" s="180"/>
      <c r="I13" s="180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78" t="str">
        <f>Տվյալներ!D9</f>
        <v>2026թ. N1</v>
      </c>
      <c r="G14" s="178"/>
      <c r="H14" s="180" t="s">
        <v>43</v>
      </c>
      <c r="I14" s="180"/>
      <c r="J14" s="29"/>
      <c r="K14" s="8"/>
      <c r="L14" s="8"/>
      <c r="M14" s="8"/>
    </row>
    <row r="15" spans="1:15" ht="18" customHeight="1" x14ac:dyDescent="0.25">
      <c r="A15" s="25"/>
      <c r="B15" s="181" t="s">
        <v>44</v>
      </c>
      <c r="C15" s="181"/>
      <c r="D15" s="181"/>
      <c r="E15" s="181"/>
      <c r="F15" s="181"/>
      <c r="G15" s="181"/>
      <c r="H15" s="181"/>
      <c r="I15" s="181"/>
      <c r="J15" s="31"/>
      <c r="K15" s="10"/>
      <c r="L15" s="10"/>
      <c r="M15" s="10"/>
    </row>
    <row r="16" spans="1:15" x14ac:dyDescent="0.25">
      <c r="A16" s="25"/>
      <c r="B16" s="180" t="s">
        <v>45</v>
      </c>
      <c r="C16" s="180"/>
      <c r="D16" s="180"/>
      <c r="E16" s="180"/>
      <c r="F16" s="180"/>
      <c r="G16" s="32">
        <f>Տվյալներ!F9</f>
        <v>2534.58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80" t="s">
        <v>46</v>
      </c>
      <c r="C17" s="180"/>
      <c r="D17" s="180"/>
      <c r="E17" s="180"/>
      <c r="F17" s="180"/>
      <c r="G17" s="32">
        <f>Տվյալներ!G9</f>
        <v>3034.86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79" t="s">
        <v>47</v>
      </c>
      <c r="C18" s="179"/>
      <c r="D18" s="179"/>
      <c r="E18" s="179"/>
      <c r="F18" s="179"/>
      <c r="G18" s="179"/>
      <c r="H18" s="179"/>
      <c r="I18" s="179"/>
      <c r="J18" s="25"/>
      <c r="K18" s="184"/>
      <c r="L18" s="184"/>
      <c r="M18" s="184"/>
    </row>
    <row r="19" spans="1:13" x14ac:dyDescent="0.25">
      <c r="A19" s="25"/>
      <c r="B19" s="33">
        <f>Տվյալներ!E9</f>
        <v>271.50400000000002</v>
      </c>
      <c r="C19" s="180" t="s">
        <v>48</v>
      </c>
      <c r="D19" s="180"/>
      <c r="E19" s="180"/>
      <c r="F19" s="180"/>
      <c r="G19" s="180"/>
      <c r="H19" s="180"/>
      <c r="I19" s="180"/>
      <c r="J19" s="33"/>
      <c r="K19" s="8"/>
      <c r="L19" s="8"/>
      <c r="M19" s="8"/>
    </row>
    <row r="20" spans="1:13" x14ac:dyDescent="0.25">
      <c r="A20" s="25"/>
      <c r="B20" s="180" t="s">
        <v>49</v>
      </c>
      <c r="C20" s="180"/>
      <c r="D20" s="180"/>
      <c r="E20" s="180"/>
      <c r="F20" s="180"/>
      <c r="G20" s="180"/>
      <c r="H20" s="180"/>
      <c r="I20" s="180"/>
      <c r="J20" s="28"/>
      <c r="M20" s="7"/>
    </row>
    <row r="21" spans="1:13" x14ac:dyDescent="0.25">
      <c r="A21" s="25"/>
      <c r="B21" s="180" t="s">
        <v>50</v>
      </c>
      <c r="C21" s="180"/>
      <c r="D21" s="28" t="str">
        <f>Տվյալներ!D9</f>
        <v>2026թ. N1</v>
      </c>
      <c r="E21" s="180" t="s">
        <v>51</v>
      </c>
      <c r="F21" s="180"/>
      <c r="G21" s="180"/>
      <c r="H21" s="180"/>
      <c r="I21" s="180"/>
      <c r="J21" s="34"/>
      <c r="K21" s="8"/>
      <c r="L21" s="8"/>
      <c r="M21" s="7"/>
    </row>
    <row r="22" spans="1:13" x14ac:dyDescent="0.25">
      <c r="A22" s="25"/>
      <c r="B22" s="180" t="s">
        <v>52</v>
      </c>
      <c r="C22" s="180"/>
      <c r="D22" s="180"/>
      <c r="E22" s="180"/>
      <c r="F22" s="180"/>
      <c r="G22" s="180"/>
      <c r="H22" s="180"/>
      <c r="I22" s="180"/>
      <c r="J22" s="28"/>
      <c r="K22" s="7"/>
      <c r="L22" s="7"/>
      <c r="M22" s="7"/>
    </row>
    <row r="23" spans="1:13" x14ac:dyDescent="0.25">
      <c r="A23" s="25"/>
      <c r="B23" s="180" t="s">
        <v>53</v>
      </c>
      <c r="C23" s="180"/>
      <c r="D23" s="180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80" t="s">
        <v>55</v>
      </c>
      <c r="C24" s="180"/>
      <c r="D24" s="180"/>
      <c r="E24" s="35">
        <f>+(Տվյալներ!H9-1)*100</f>
        <v>8.9299999999999926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80" t="s">
        <v>56</v>
      </c>
      <c r="C25" s="180"/>
      <c r="D25" s="180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80" t="s">
        <v>57</v>
      </c>
      <c r="C26" s="180"/>
      <c r="D26" s="180"/>
      <c r="E26" s="180"/>
      <c r="F26" s="180"/>
      <c r="G26" s="36">
        <f>'Ամփոփ նախահաշիվ'!E7</f>
        <v>11049.842446477216</v>
      </c>
      <c r="H26" s="179" t="s">
        <v>58</v>
      </c>
      <c r="I26" s="179"/>
      <c r="J26" s="25"/>
    </row>
    <row r="27" spans="1:13" x14ac:dyDescent="0.25">
      <c r="A27" s="25"/>
      <c r="B27" s="180" t="s">
        <v>183</v>
      </c>
      <c r="C27" s="180"/>
      <c r="D27" s="180"/>
      <c r="E27" s="180"/>
      <c r="F27" s="180"/>
      <c r="G27" s="36">
        <f>+G26*0.2</f>
        <v>2209.9684892954433</v>
      </c>
      <c r="H27" s="179" t="s">
        <v>58</v>
      </c>
      <c r="I27" s="179"/>
      <c r="J27" s="25"/>
    </row>
    <row r="28" spans="1:13" x14ac:dyDescent="0.25">
      <c r="A28" s="25"/>
      <c r="B28" s="180" t="s">
        <v>59</v>
      </c>
      <c r="C28" s="180"/>
      <c r="D28" s="180"/>
      <c r="E28" s="180"/>
      <c r="F28" s="180"/>
      <c r="G28" s="180"/>
      <c r="H28" s="180"/>
      <c r="I28" s="180"/>
      <c r="J28" s="25"/>
    </row>
    <row r="29" spans="1:13" x14ac:dyDescent="0.25">
      <c r="A29" s="25"/>
      <c r="B29" s="185" t="s">
        <v>60</v>
      </c>
      <c r="C29" s="185"/>
      <c r="D29" s="185"/>
      <c r="E29" s="185"/>
      <c r="F29" s="37">
        <f>'Ամփոփ նախահաշիվ'!C30</f>
        <v>10549.423244934358</v>
      </c>
      <c r="G29" s="180" t="s">
        <v>61</v>
      </c>
      <c r="H29" s="180"/>
      <c r="I29" s="25"/>
      <c r="J29" s="25"/>
    </row>
    <row r="30" spans="1:13" x14ac:dyDescent="0.25">
      <c r="A30" s="25"/>
      <c r="B30" s="185" t="s">
        <v>62</v>
      </c>
      <c r="C30" s="185"/>
      <c r="D30" s="185"/>
      <c r="E30" s="185"/>
      <c r="F30" s="37">
        <f>'Ամփոփ նախահաշիվ'!F23</f>
        <v>170.70264150379222</v>
      </c>
      <c r="G30" s="180" t="s">
        <v>61</v>
      </c>
      <c r="H30" s="180"/>
      <c r="I30" s="25"/>
      <c r="J30" s="25"/>
    </row>
    <row r="31" spans="1:13" x14ac:dyDescent="0.25">
      <c r="A31" s="25"/>
      <c r="B31" s="185" t="s">
        <v>63</v>
      </c>
      <c r="C31" s="185"/>
      <c r="D31" s="185"/>
      <c r="E31" s="185"/>
      <c r="F31" s="37">
        <f>'Ամփոփ նախահաշիվ'!F24</f>
        <v>51.210792451137664</v>
      </c>
      <c r="G31" s="180" t="s">
        <v>61</v>
      </c>
      <c r="H31" s="180"/>
      <c r="I31" s="25"/>
      <c r="J31" s="25"/>
    </row>
    <row r="32" spans="1:13" x14ac:dyDescent="0.25">
      <c r="A32" s="25"/>
      <c r="B32" s="185" t="s">
        <v>64</v>
      </c>
      <c r="C32" s="185"/>
      <c r="D32" s="185"/>
      <c r="E32" s="185"/>
      <c r="F32" s="37">
        <f>'Ամփոփ նախահաշիվ'!F31</f>
        <v>44.613454012742245</v>
      </c>
      <c r="G32" s="180" t="s">
        <v>61</v>
      </c>
      <c r="H32" s="180"/>
      <c r="I32" s="25"/>
      <c r="J32" s="25"/>
    </row>
    <row r="33" spans="1:10" x14ac:dyDescent="0.25">
      <c r="A33" s="25"/>
      <c r="B33" s="180"/>
      <c r="C33" s="180"/>
      <c r="D33" s="180"/>
      <c r="E33" s="180"/>
      <c r="F33" s="180"/>
      <c r="G33" s="180"/>
      <c r="H33" s="180"/>
      <c r="I33" s="180"/>
      <c r="J33" s="25"/>
    </row>
    <row r="34" spans="1:10" ht="18" customHeight="1" x14ac:dyDescent="0.25">
      <c r="A34" s="25"/>
      <c r="B34" s="187" t="s">
        <v>197</v>
      </c>
      <c r="C34" s="187"/>
      <c r="D34" s="187"/>
      <c r="E34" s="187"/>
      <c r="F34" s="187"/>
      <c r="G34" s="187"/>
      <c r="H34" s="187"/>
      <c r="I34" s="187"/>
      <c r="J34" s="25"/>
    </row>
    <row r="35" spans="1:10" ht="35.25" customHeight="1" x14ac:dyDescent="0.25">
      <c r="A35" s="25"/>
      <c r="B35" s="186" t="s">
        <v>198</v>
      </c>
      <c r="C35" s="186"/>
      <c r="D35" s="186"/>
      <c r="E35" s="186"/>
      <c r="F35" s="186"/>
      <c r="G35" s="186"/>
      <c r="H35" s="186"/>
      <c r="I35" s="186"/>
      <c r="J35" s="25"/>
    </row>
    <row r="36" spans="1:10" ht="21.75" customHeight="1" x14ac:dyDescent="0.25">
      <c r="A36" s="25"/>
      <c r="B36" s="186" t="s">
        <v>199</v>
      </c>
      <c r="C36" s="186"/>
      <c r="D36" s="186"/>
      <c r="E36" s="186"/>
      <c r="F36" s="186"/>
      <c r="G36" s="186"/>
      <c r="H36" s="186"/>
      <c r="I36" s="186"/>
      <c r="J36" s="25"/>
    </row>
    <row r="37" spans="1:10" ht="21.75" customHeight="1" x14ac:dyDescent="0.25">
      <c r="A37" s="25"/>
      <c r="B37" s="164"/>
      <c r="C37" s="164"/>
      <c r="D37" s="164"/>
      <c r="E37" s="164"/>
      <c r="F37" s="164"/>
      <c r="G37" s="164"/>
      <c r="H37" s="164"/>
      <c r="I37" s="164"/>
      <c r="J37" s="25"/>
    </row>
    <row r="38" spans="1:10" ht="21.75" customHeight="1" x14ac:dyDescent="0.25">
      <c r="A38" s="25"/>
      <c r="B38" s="164"/>
      <c r="C38" s="164"/>
      <c r="D38" s="164"/>
      <c r="E38" s="164"/>
      <c r="F38" s="164"/>
      <c r="G38" s="164"/>
      <c r="H38" s="164"/>
      <c r="I38" s="164"/>
      <c r="J38" s="25"/>
    </row>
    <row r="39" spans="1:10" x14ac:dyDescent="0.25">
      <c r="A39" s="25"/>
      <c r="B39" s="179" t="s">
        <v>72</v>
      </c>
      <c r="C39" s="179"/>
      <c r="D39" s="179"/>
      <c r="E39" s="179"/>
      <c r="F39" s="179"/>
      <c r="G39" s="179"/>
      <c r="H39" s="179"/>
      <c r="I39" s="179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</sheetData>
  <mergeCells count="42">
    <mergeCell ref="B27:F27"/>
    <mergeCell ref="H27:I27"/>
    <mergeCell ref="B35:I35"/>
    <mergeCell ref="B36:I36"/>
    <mergeCell ref="B39:I39"/>
    <mergeCell ref="B31:E31"/>
    <mergeCell ref="G31:H31"/>
    <mergeCell ref="B32:E32"/>
    <mergeCell ref="G32:H32"/>
    <mergeCell ref="B33:I33"/>
    <mergeCell ref="B34:I3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6:F26"/>
    <mergeCell ref="H26:I26"/>
    <mergeCell ref="B28:I28"/>
    <mergeCell ref="B29:E29"/>
    <mergeCell ref="G29:H29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zoomScaleNormal="100" zoomScaleSheetLayoutView="100" workbookViewId="0">
      <selection activeCell="A24" sqref="A24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0" t="s">
        <v>70</v>
      </c>
      <c r="B3" s="190" t="str">
        <f>Տվյալներ!B9</f>
        <v>N ԼՄԱՀ-ԳՀԾՁԲ-26/6-1</v>
      </c>
      <c r="C3" s="190"/>
      <c r="D3" s="190"/>
      <c r="E3" s="190"/>
      <c r="F3" s="190"/>
    </row>
    <row r="4" spans="1:6" ht="71.25" customHeight="1" x14ac:dyDescent="0.25">
      <c r="A4" s="84" t="s">
        <v>73</v>
      </c>
      <c r="B4" s="191" t="str">
        <f>Տվյալներ!C9</f>
        <v>ՀՀ Լոռու մարզ, Ալավերդի համայնք, Ծաղկաշատ բնակավայրի փողոցների արտաքին լուսավորության ցանցի կառուցում
Республика Армения, Лорийская область, община Алаверди, строительство сети наружного освещения улиц населённого пункта Цахкашат</v>
      </c>
      <c r="C4" s="191"/>
      <c r="D4" s="191"/>
      <c r="E4" s="191"/>
      <c r="F4" s="191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93" t="s">
        <v>30</v>
      </c>
      <c r="C6" s="193"/>
      <c r="D6" s="193"/>
      <c r="E6" s="193"/>
      <c r="F6" s="19"/>
    </row>
    <row r="7" spans="1:6" x14ac:dyDescent="0.25">
      <c r="A7" s="19"/>
      <c r="B7" s="19"/>
      <c r="C7" s="19"/>
      <c r="D7" s="19"/>
      <c r="E7" s="77">
        <f>F30</f>
        <v>11049.842446477216</v>
      </c>
      <c r="F7" s="38" t="s">
        <v>28</v>
      </c>
    </row>
    <row r="8" spans="1:6" x14ac:dyDescent="0.25">
      <c r="A8" s="188" t="s">
        <v>7</v>
      </c>
      <c r="B8" s="189" t="s">
        <v>8</v>
      </c>
      <c r="C8" s="188" t="s">
        <v>9</v>
      </c>
      <c r="D8" s="188" t="s">
        <v>10</v>
      </c>
      <c r="E8" s="188" t="s">
        <v>11</v>
      </c>
      <c r="F8" s="188" t="s">
        <v>12</v>
      </c>
    </row>
    <row r="9" spans="1:6" ht="30" customHeight="1" x14ac:dyDescent="0.25">
      <c r="A9" s="188"/>
      <c r="B9" s="189"/>
      <c r="C9" s="188"/>
      <c r="D9" s="188"/>
      <c r="E9" s="188"/>
      <c r="F9" s="188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7">
        <f>'Նախահաշիվ 1-1'!P123</f>
        <v>8261.7507431004178</v>
      </c>
      <c r="D11" s="119">
        <f>+'Նախահաշիվ 1-1'!P118</f>
        <v>0</v>
      </c>
      <c r="E11" s="41"/>
      <c r="F11" s="119">
        <f>SUM(C11:E11)</f>
        <v>8261.7507431004178</v>
      </c>
    </row>
    <row r="12" spans="1:6" ht="15.75" x14ac:dyDescent="0.3">
      <c r="A12" s="39"/>
      <c r="B12" s="40" t="s">
        <v>15</v>
      </c>
      <c r="C12" s="118">
        <f>SUM(C11:C11)</f>
        <v>8261.7507431004178</v>
      </c>
      <c r="D12" s="119">
        <f>+D11</f>
        <v>0</v>
      </c>
      <c r="E12" s="42"/>
      <c r="F12" s="118">
        <f t="shared" ref="F12:F20" si="0">SUM(C12:E12)</f>
        <v>8261.7507431004178</v>
      </c>
    </row>
    <row r="13" spans="1:6" ht="15.75" x14ac:dyDescent="0.3">
      <c r="A13" s="39"/>
      <c r="B13" s="40" t="s">
        <v>16</v>
      </c>
      <c r="C13" s="118">
        <f>C12</f>
        <v>8261.7507431004178</v>
      </c>
      <c r="D13" s="119">
        <f>+D12</f>
        <v>0</v>
      </c>
      <c r="E13" s="42"/>
      <c r="F13" s="118">
        <f t="shared" si="0"/>
        <v>8261.7507431004178</v>
      </c>
    </row>
    <row r="14" spans="1:6" ht="15.75" x14ac:dyDescent="0.3">
      <c r="A14" s="76">
        <v>0.03</v>
      </c>
      <c r="B14" s="40" t="s">
        <v>17</v>
      </c>
      <c r="C14" s="119">
        <f>C13*A14</f>
        <v>247.85252229301253</v>
      </c>
      <c r="D14" s="120"/>
      <c r="E14" s="43"/>
      <c r="F14" s="119">
        <f t="shared" si="0"/>
        <v>247.85252229301253</v>
      </c>
    </row>
    <row r="15" spans="1:6" ht="15.75" x14ac:dyDescent="0.3">
      <c r="A15" s="39"/>
      <c r="B15" s="40" t="s">
        <v>18</v>
      </c>
      <c r="C15" s="118">
        <f>C14+C13</f>
        <v>8509.6032653934308</v>
      </c>
      <c r="D15" s="118">
        <f>D14+D13</f>
        <v>0</v>
      </c>
      <c r="E15" s="41"/>
      <c r="F15" s="118">
        <f t="shared" si="0"/>
        <v>8509.6032653934308</v>
      </c>
    </row>
    <row r="16" spans="1:6" ht="15.75" x14ac:dyDescent="0.3">
      <c r="A16" s="39"/>
      <c r="B16" s="40" t="s">
        <v>19</v>
      </c>
      <c r="C16" s="119"/>
      <c r="D16" s="119"/>
      <c r="E16" s="41"/>
      <c r="F16" s="119"/>
    </row>
    <row r="17" spans="1:6" ht="15.75" x14ac:dyDescent="0.3">
      <c r="A17" s="44">
        <v>3.0000000000000001E-3</v>
      </c>
      <c r="B17" s="39" t="s">
        <v>20</v>
      </c>
      <c r="C17" s="119">
        <f>C15*A17</f>
        <v>25.528809796180294</v>
      </c>
      <c r="D17" s="119"/>
      <c r="E17" s="41"/>
      <c r="F17" s="119">
        <f t="shared" si="0"/>
        <v>25.528809796180294</v>
      </c>
    </row>
    <row r="18" spans="1:6" ht="15.75" x14ac:dyDescent="0.3">
      <c r="A18" s="39"/>
      <c r="B18" s="40" t="s">
        <v>15</v>
      </c>
      <c r="C18" s="118">
        <f>SUM(C17)</f>
        <v>25.528809796180294</v>
      </c>
      <c r="D18" s="118"/>
      <c r="E18" s="42"/>
      <c r="F18" s="118">
        <f t="shared" si="0"/>
        <v>25.528809796180294</v>
      </c>
    </row>
    <row r="19" spans="1:6" ht="15.75" x14ac:dyDescent="0.3">
      <c r="A19" s="156">
        <v>0.02</v>
      </c>
      <c r="B19" s="39" t="s">
        <v>172</v>
      </c>
      <c r="C19" s="41"/>
      <c r="D19" s="119"/>
      <c r="E19" s="119">
        <f>C15*A19</f>
        <v>170.19206530786863</v>
      </c>
      <c r="F19" s="119">
        <f t="shared" si="0"/>
        <v>170.19206530786863</v>
      </c>
    </row>
    <row r="20" spans="1:6" ht="15.75" x14ac:dyDescent="0.3">
      <c r="A20" s="159">
        <v>1.5E-3</v>
      </c>
      <c r="B20" s="39" t="s">
        <v>171</v>
      </c>
      <c r="C20" s="41"/>
      <c r="D20" s="119">
        <f>+D15*A20</f>
        <v>0</v>
      </c>
      <c r="E20" s="119">
        <f>C15*A20</f>
        <v>12.764404898090147</v>
      </c>
      <c r="F20" s="119">
        <f t="shared" si="0"/>
        <v>12.764404898090147</v>
      </c>
    </row>
    <row r="21" spans="1:6" ht="15.75" x14ac:dyDescent="0.3">
      <c r="A21" s="157"/>
      <c r="B21" s="40" t="s">
        <v>21</v>
      </c>
      <c r="C21" s="118">
        <f>C18+C15</f>
        <v>8535.132075189611</v>
      </c>
      <c r="D21" s="118">
        <f>+D20+D15</f>
        <v>0</v>
      </c>
      <c r="E21" s="118">
        <f>SUM(E19:E20)</f>
        <v>182.95647020595877</v>
      </c>
      <c r="F21" s="118">
        <f>SUM(C21:E21)</f>
        <v>8718.0885453955689</v>
      </c>
    </row>
    <row r="22" spans="1:6" ht="15.75" x14ac:dyDescent="0.3">
      <c r="A22" s="157"/>
      <c r="B22" s="40" t="s">
        <v>22</v>
      </c>
      <c r="C22" s="119"/>
      <c r="D22" s="119"/>
      <c r="E22" s="119"/>
      <c r="F22" s="119"/>
    </row>
    <row r="23" spans="1:6" ht="15.75" x14ac:dyDescent="0.3">
      <c r="A23" s="158">
        <v>0.02</v>
      </c>
      <c r="B23" s="39" t="s">
        <v>23</v>
      </c>
      <c r="C23" s="119"/>
      <c r="D23" s="119"/>
      <c r="E23" s="119">
        <f>C21*A23</f>
        <v>170.70264150379222</v>
      </c>
      <c r="F23" s="119">
        <f>SUM(C23:E23)</f>
        <v>170.70264150379222</v>
      </c>
    </row>
    <row r="24" spans="1:6" ht="15.75" x14ac:dyDescent="0.3">
      <c r="A24" s="45">
        <v>6.0000000000000001E-3</v>
      </c>
      <c r="B24" s="39" t="s">
        <v>24</v>
      </c>
      <c r="C24" s="119"/>
      <c r="D24" s="119"/>
      <c r="E24" s="119">
        <f>C21*A24</f>
        <v>51.210792451137664</v>
      </c>
      <c r="F24" s="119">
        <f t="shared" ref="F24:F25" si="1">SUM(C24:E24)</f>
        <v>51.210792451137664</v>
      </c>
    </row>
    <row r="25" spans="1:6" ht="15.75" x14ac:dyDescent="0.3">
      <c r="A25" s="39"/>
      <c r="B25" s="39" t="s">
        <v>15</v>
      </c>
      <c r="C25" s="119"/>
      <c r="D25" s="119"/>
      <c r="E25" s="118">
        <f>SUM(E23:E24)</f>
        <v>221.91343395492987</v>
      </c>
      <c r="F25" s="118">
        <f t="shared" si="1"/>
        <v>221.91343395492987</v>
      </c>
    </row>
    <row r="26" spans="1:6" ht="15.75" x14ac:dyDescent="0.3">
      <c r="A26" s="39"/>
      <c r="B26" s="40" t="s">
        <v>25</v>
      </c>
      <c r="C26" s="118">
        <f>C21</f>
        <v>8535.132075189611</v>
      </c>
      <c r="D26" s="118">
        <f>D21</f>
        <v>0</v>
      </c>
      <c r="E26" s="118">
        <f>E25+E21</f>
        <v>404.86990416088861</v>
      </c>
      <c r="F26" s="118">
        <f>SUM(C26:E26)</f>
        <v>8940.0019793504998</v>
      </c>
    </row>
    <row r="27" spans="1:6" ht="15.75" x14ac:dyDescent="0.3">
      <c r="A27" s="76">
        <v>0.03</v>
      </c>
      <c r="B27" s="39" t="s">
        <v>173</v>
      </c>
      <c r="C27" s="119">
        <f>C26*A27</f>
        <v>256.0539622556883</v>
      </c>
      <c r="D27" s="119">
        <f>D26*A27</f>
        <v>0</v>
      </c>
      <c r="E27" s="119">
        <f>E26*A27</f>
        <v>12.146097124826658</v>
      </c>
      <c r="F27" s="118">
        <f t="shared" ref="F27:F30" si="2">SUM(C27:E27)</f>
        <v>268.20005938051497</v>
      </c>
    </row>
    <row r="28" spans="1:6" ht="15.75" x14ac:dyDescent="0.3">
      <c r="A28" s="39"/>
      <c r="B28" s="40" t="s">
        <v>15</v>
      </c>
      <c r="C28" s="118">
        <f>C27+C26</f>
        <v>8791.186037445299</v>
      </c>
      <c r="D28" s="118">
        <f>D27+D26</f>
        <v>0</v>
      </c>
      <c r="E28" s="118">
        <f>E27+E26</f>
        <v>417.01600128571528</v>
      </c>
      <c r="F28" s="118">
        <f t="shared" si="2"/>
        <v>9208.2020387310149</v>
      </c>
    </row>
    <row r="29" spans="1:6" ht="15.75" x14ac:dyDescent="0.3">
      <c r="A29" s="143">
        <v>0.2</v>
      </c>
      <c r="B29" s="39" t="s">
        <v>174</v>
      </c>
      <c r="C29" s="119">
        <f>C28*A29</f>
        <v>1758.23720748906</v>
      </c>
      <c r="D29" s="119">
        <f>D28*A29</f>
        <v>0</v>
      </c>
      <c r="E29" s="119">
        <f>E28*A29</f>
        <v>83.403200257143055</v>
      </c>
      <c r="F29" s="118">
        <f t="shared" si="2"/>
        <v>1841.640407746203</v>
      </c>
    </row>
    <row r="30" spans="1:6" ht="15.75" x14ac:dyDescent="0.3">
      <c r="A30" s="39"/>
      <c r="B30" s="40" t="s">
        <v>15</v>
      </c>
      <c r="C30" s="118">
        <f>C29+C28</f>
        <v>10549.423244934358</v>
      </c>
      <c r="D30" s="118">
        <f>SUM(D28:D29)</f>
        <v>0</v>
      </c>
      <c r="E30" s="118">
        <f>SUM(E28:E29)</f>
        <v>500.41920154285833</v>
      </c>
      <c r="F30" s="118">
        <f t="shared" si="2"/>
        <v>11049.842446477216</v>
      </c>
    </row>
    <row r="31" spans="1:6" ht="15.75" x14ac:dyDescent="0.3">
      <c r="A31" s="39"/>
      <c r="B31" s="39" t="s">
        <v>26</v>
      </c>
      <c r="C31" s="41"/>
      <c r="D31" s="41"/>
      <c r="E31" s="41"/>
      <c r="F31" s="119">
        <f>F14*0.15*1.2</f>
        <v>44.613454012742245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92" t="s">
        <v>71</v>
      </c>
      <c r="C34" s="192"/>
      <c r="D34" s="192"/>
      <c r="E34" s="192"/>
      <c r="F34" s="19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8"/>
  <sheetViews>
    <sheetView topLeftCell="A108" zoomScale="85" zoomScaleNormal="85" zoomScaleSheetLayoutView="55" zoomScalePageLayoutView="70" workbookViewId="0">
      <selection activeCell="P115" sqref="P115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1" t="s">
        <v>98</v>
      </c>
      <c r="D3" s="258" t="str">
        <f>Տվյալներ!B9</f>
        <v>N ԼՄԱՀ-ԳՀԾՁԲ-26/6-1</v>
      </c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46"/>
      <c r="R3" s="46"/>
    </row>
    <row r="4" spans="1:18" ht="83.25" customHeight="1" x14ac:dyDescent="0.25">
      <c r="A4" s="46"/>
      <c r="B4" s="46"/>
      <c r="C4" s="111" t="s">
        <v>99</v>
      </c>
      <c r="D4" s="259" t="str">
        <f>Տվյալներ!C9</f>
        <v>ՀՀ Լոռու մարզ, Ալավերդի համայնք, Ծաղկաշատ բնակավայրի փողոցների արտաքին լուսավորության ցանցի կառուցում
Республика Армения, Лорийская область, община Алаверди, строительство сети наружного освещения улиц населённого пункта Цахкашат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46"/>
      <c r="R4" s="46"/>
    </row>
    <row r="5" spans="1:18" ht="16.5" customHeight="1" x14ac:dyDescent="0.25">
      <c r="A5" s="46"/>
      <c r="B5" s="46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57" t="s">
        <v>93</v>
      </c>
      <c r="J6" s="257"/>
      <c r="K6" s="257"/>
      <c r="L6" s="254" t="s">
        <v>94</v>
      </c>
      <c r="M6" s="254"/>
      <c r="N6" s="254"/>
      <c r="O6" s="254"/>
      <c r="P6" s="50">
        <f>Տվյալներ!F9</f>
        <v>2534.58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55" t="s">
        <v>143</v>
      </c>
      <c r="M7" s="255"/>
      <c r="N7" s="255"/>
      <c r="O7" s="255"/>
      <c r="P7" s="50">
        <f>Տվյալներ!G9</f>
        <v>3034.86</v>
      </c>
      <c r="Q7" s="46"/>
      <c r="R7" s="46"/>
    </row>
    <row r="8" spans="1:18" ht="33.75" customHeight="1" x14ac:dyDescent="0.25">
      <c r="A8" s="46"/>
      <c r="B8" s="46"/>
      <c r="C8" s="260" t="s">
        <v>96</v>
      </c>
      <c r="D8" s="260"/>
      <c r="E8" s="260"/>
      <c r="F8" s="260"/>
      <c r="G8" s="260"/>
      <c r="H8" s="256">
        <f>P124</f>
        <v>8261.7507431004178</v>
      </c>
      <c r="I8" s="256"/>
      <c r="J8" s="114" t="s">
        <v>97</v>
      </c>
      <c r="K8" s="48"/>
      <c r="L8" s="255" t="s">
        <v>95</v>
      </c>
      <c r="M8" s="255"/>
      <c r="N8" s="255"/>
      <c r="O8" s="255"/>
      <c r="P8" s="50">
        <f>Տվյալներ!H9</f>
        <v>1.0892999999999999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21" t="s">
        <v>0</v>
      </c>
      <c r="B10" s="243" t="s">
        <v>75</v>
      </c>
      <c r="C10" s="221" t="s">
        <v>76</v>
      </c>
      <c r="D10" s="243" t="s">
        <v>77</v>
      </c>
      <c r="E10" s="243" t="s">
        <v>78</v>
      </c>
      <c r="F10" s="243" t="s">
        <v>91</v>
      </c>
      <c r="G10" s="221" t="s">
        <v>79</v>
      </c>
      <c r="H10" s="221"/>
      <c r="I10" s="221"/>
      <c r="J10" s="221"/>
      <c r="K10" s="221"/>
      <c r="L10" s="221"/>
      <c r="M10" s="221"/>
      <c r="N10" s="221"/>
      <c r="O10" s="221"/>
      <c r="P10" s="221" t="s">
        <v>80</v>
      </c>
      <c r="Q10" s="221" t="s">
        <v>81</v>
      </c>
      <c r="R10" s="107" t="s">
        <v>81</v>
      </c>
    </row>
    <row r="11" spans="1:18" s="11" customFormat="1" ht="13.5" customHeight="1" x14ac:dyDescent="0.25">
      <c r="A11" s="221"/>
      <c r="B11" s="243"/>
      <c r="C11" s="221"/>
      <c r="D11" s="243"/>
      <c r="E11" s="243"/>
      <c r="F11" s="243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51" t="s">
        <v>1</v>
      </c>
    </row>
    <row r="12" spans="1:18" s="11" customFormat="1" ht="59.25" customHeight="1" x14ac:dyDescent="0.2">
      <c r="A12" s="221"/>
      <c r="B12" s="243"/>
      <c r="C12" s="221"/>
      <c r="D12" s="243"/>
      <c r="E12" s="243"/>
      <c r="F12" s="243"/>
      <c r="G12" s="221" t="s">
        <v>82</v>
      </c>
      <c r="H12" s="221"/>
      <c r="I12" s="221" t="s">
        <v>83</v>
      </c>
      <c r="J12" s="221"/>
      <c r="K12" s="221" t="s">
        <v>29</v>
      </c>
      <c r="L12" s="221"/>
      <c r="M12" s="221"/>
      <c r="N12" s="221"/>
      <c r="O12" s="221"/>
      <c r="P12" s="221"/>
      <c r="Q12" s="221"/>
      <c r="R12" s="52">
        <f>P8</f>
        <v>1.0892999999999999</v>
      </c>
    </row>
    <row r="13" spans="1:18" s="15" customFormat="1" ht="109.5" customHeight="1" x14ac:dyDescent="0.2">
      <c r="A13" s="221"/>
      <c r="B13" s="243"/>
      <c r="C13" s="221"/>
      <c r="D13" s="243"/>
      <c r="E13" s="243"/>
      <c r="F13" s="243"/>
      <c r="G13" s="110" t="s">
        <v>84</v>
      </c>
      <c r="H13" s="110" t="s">
        <v>85</v>
      </c>
      <c r="I13" s="110" t="s">
        <v>84</v>
      </c>
      <c r="J13" s="110" t="s">
        <v>85</v>
      </c>
      <c r="K13" s="107" t="s">
        <v>86</v>
      </c>
      <c r="L13" s="110" t="s">
        <v>87</v>
      </c>
      <c r="M13" s="107" t="s">
        <v>88</v>
      </c>
      <c r="N13" s="107" t="s">
        <v>89</v>
      </c>
      <c r="O13" s="110" t="s">
        <v>80</v>
      </c>
      <c r="P13" s="107" t="s">
        <v>90</v>
      </c>
      <c r="Q13" s="107" t="s">
        <v>90</v>
      </c>
      <c r="R13" s="107" t="s">
        <v>90</v>
      </c>
    </row>
    <row r="14" spans="1:18" s="15" customFormat="1" ht="15" x14ac:dyDescent="0.25">
      <c r="A14" s="154">
        <v>1</v>
      </c>
      <c r="B14" s="154">
        <v>2</v>
      </c>
      <c r="C14" s="154">
        <v>3</v>
      </c>
      <c r="D14" s="154">
        <v>4</v>
      </c>
      <c r="E14" s="154">
        <v>5</v>
      </c>
      <c r="F14" s="154">
        <v>6</v>
      </c>
      <c r="G14" s="154">
        <v>7</v>
      </c>
      <c r="H14" s="154">
        <v>8</v>
      </c>
      <c r="I14" s="154">
        <v>9</v>
      </c>
      <c r="J14" s="154">
        <v>10</v>
      </c>
      <c r="K14" s="154">
        <v>11</v>
      </c>
      <c r="L14" s="154">
        <v>12</v>
      </c>
      <c r="M14" s="154">
        <v>13</v>
      </c>
      <c r="N14" s="154">
        <v>14</v>
      </c>
      <c r="O14" s="154">
        <v>15</v>
      </c>
      <c r="P14" s="154">
        <v>16</v>
      </c>
      <c r="Q14" s="154">
        <v>17</v>
      </c>
      <c r="R14" s="154">
        <v>18</v>
      </c>
    </row>
    <row r="15" spans="1:18" ht="24.75" customHeight="1" x14ac:dyDescent="0.2">
      <c r="A15" s="264" t="s">
        <v>92</v>
      </c>
      <c r="B15" s="265"/>
      <c r="C15" s="265"/>
      <c r="D15" s="150">
        <v>54</v>
      </c>
      <c r="E15" s="149"/>
      <c r="F15" s="151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3"/>
    </row>
    <row r="16" spans="1:18" ht="15" customHeight="1" x14ac:dyDescent="0.2">
      <c r="A16" s="213">
        <v>1</v>
      </c>
      <c r="B16" s="207" t="s">
        <v>201</v>
      </c>
      <c r="C16" s="210" t="s">
        <v>144</v>
      </c>
      <c r="D16" s="207" t="s">
        <v>100</v>
      </c>
      <c r="E16" s="235">
        <f>D15*1.1</f>
        <v>59.400000000000006</v>
      </c>
      <c r="F16" s="195">
        <f>H16+J16+R16</f>
        <v>7.866402840000001</v>
      </c>
      <c r="G16" s="201">
        <v>0.74</v>
      </c>
      <c r="H16" s="195">
        <f>G16*$P$6/1000</f>
        <v>1.8755891999999998</v>
      </c>
      <c r="I16" s="201">
        <f>1.88*1.05</f>
        <v>1.974</v>
      </c>
      <c r="J16" s="195">
        <f>I16*$P$7/1000</f>
        <v>5.9908136400000007</v>
      </c>
      <c r="K16" s="155"/>
      <c r="L16" s="147"/>
      <c r="M16" s="147"/>
      <c r="N16" s="147"/>
      <c r="O16" s="148"/>
      <c r="P16" s="198">
        <f>E16*F16</f>
        <v>467.26432869600012</v>
      </c>
      <c r="Q16" s="195">
        <f>O16+O17+O18+O19</f>
        <v>0</v>
      </c>
      <c r="R16" s="195">
        <f>Q16*1.02*1.05*$R$12</f>
        <v>0</v>
      </c>
    </row>
    <row r="17" spans="1:18" ht="15" x14ac:dyDescent="0.2">
      <c r="A17" s="213"/>
      <c r="B17" s="207"/>
      <c r="C17" s="210"/>
      <c r="D17" s="207"/>
      <c r="E17" s="235"/>
      <c r="F17" s="195"/>
      <c r="G17" s="201"/>
      <c r="H17" s="195"/>
      <c r="I17" s="201"/>
      <c r="J17" s="195"/>
      <c r="K17" s="58"/>
      <c r="L17" s="59"/>
      <c r="M17" s="59"/>
      <c r="N17" s="59"/>
      <c r="O17" s="59"/>
      <c r="P17" s="198"/>
      <c r="Q17" s="195"/>
      <c r="R17" s="195"/>
    </row>
    <row r="18" spans="1:18" ht="15" x14ac:dyDescent="0.2">
      <c r="A18" s="213"/>
      <c r="B18" s="207"/>
      <c r="C18" s="210"/>
      <c r="D18" s="207"/>
      <c r="E18" s="235"/>
      <c r="F18" s="195"/>
      <c r="G18" s="201"/>
      <c r="H18" s="195"/>
      <c r="I18" s="201"/>
      <c r="J18" s="195"/>
      <c r="K18" s="58"/>
      <c r="L18" s="59"/>
      <c r="M18" s="61"/>
      <c r="N18" s="60"/>
      <c r="O18" s="60"/>
      <c r="P18" s="198"/>
      <c r="Q18" s="195"/>
      <c r="R18" s="195"/>
    </row>
    <row r="19" spans="1:18" ht="15" x14ac:dyDescent="0.2">
      <c r="A19" s="214"/>
      <c r="B19" s="208"/>
      <c r="C19" s="211"/>
      <c r="D19" s="208"/>
      <c r="E19" s="236"/>
      <c r="F19" s="196"/>
      <c r="G19" s="202"/>
      <c r="H19" s="196"/>
      <c r="I19" s="202"/>
      <c r="J19" s="196"/>
      <c r="K19" s="58"/>
      <c r="L19" s="59"/>
      <c r="M19" s="59"/>
      <c r="N19" s="59"/>
      <c r="O19" s="59"/>
      <c r="P19" s="199"/>
      <c r="Q19" s="196"/>
      <c r="R19" s="196"/>
    </row>
    <row r="20" spans="1:18" s="11" customFormat="1" ht="17.25" customHeight="1" x14ac:dyDescent="0.25">
      <c r="A20" s="212">
        <f>+A16+1</f>
        <v>2</v>
      </c>
      <c r="B20" s="244" t="s">
        <v>185</v>
      </c>
      <c r="C20" s="209" t="s">
        <v>101</v>
      </c>
      <c r="D20" s="212" t="s">
        <v>102</v>
      </c>
      <c r="E20" s="237">
        <f>0.1*0.15*0.15*3.14*D15</f>
        <v>0.38151000000000002</v>
      </c>
      <c r="F20" s="194">
        <f>H20+J20+R20</f>
        <v>7.6861494899999991</v>
      </c>
      <c r="G20" s="200">
        <v>0.45</v>
      </c>
      <c r="H20" s="194">
        <f t="shared" ref="H20" si="0">G20*$P$6/1000</f>
        <v>1.1405609999999999</v>
      </c>
      <c r="I20" s="200">
        <f>0.37*1.05</f>
        <v>0.38850000000000001</v>
      </c>
      <c r="J20" s="194">
        <f t="shared" ref="J20" si="1">I20*$P$7/1000</f>
        <v>1.1790431100000001</v>
      </c>
      <c r="K20" s="62" t="s">
        <v>103</v>
      </c>
      <c r="L20" s="53" t="s">
        <v>102</v>
      </c>
      <c r="M20" s="78">
        <v>1.1499999999999999</v>
      </c>
      <c r="N20" s="60">
        <v>4</v>
      </c>
      <c r="O20" s="60">
        <f t="shared" ref="O20" si="2">M20*N20</f>
        <v>4.5999999999999996</v>
      </c>
      <c r="P20" s="197">
        <f>E20*F20</f>
        <v>2.9323428919298999</v>
      </c>
      <c r="Q20" s="194">
        <f>O20+O21+O22+O23</f>
        <v>4.5999999999999996</v>
      </c>
      <c r="R20" s="194">
        <f t="shared" ref="R20" si="3">Q20*1.02*1.05*$R$12</f>
        <v>5.3665453799999989</v>
      </c>
    </row>
    <row r="21" spans="1:18" s="11" customFormat="1" ht="15" x14ac:dyDescent="0.25">
      <c r="A21" s="213"/>
      <c r="B21" s="245"/>
      <c r="C21" s="210"/>
      <c r="D21" s="213"/>
      <c r="E21" s="238"/>
      <c r="F21" s="195"/>
      <c r="G21" s="201"/>
      <c r="H21" s="195"/>
      <c r="I21" s="201"/>
      <c r="J21" s="195"/>
      <c r="K21" s="63"/>
      <c r="L21" s="64"/>
      <c r="M21" s="64"/>
      <c r="N21" s="60"/>
      <c r="O21" s="60"/>
      <c r="P21" s="198"/>
      <c r="Q21" s="195"/>
      <c r="R21" s="195"/>
    </row>
    <row r="22" spans="1:18" s="11" customFormat="1" ht="15" x14ac:dyDescent="0.25">
      <c r="A22" s="213"/>
      <c r="B22" s="245"/>
      <c r="C22" s="210"/>
      <c r="D22" s="213"/>
      <c r="E22" s="238"/>
      <c r="F22" s="195"/>
      <c r="G22" s="201"/>
      <c r="H22" s="195"/>
      <c r="I22" s="201"/>
      <c r="J22" s="195"/>
      <c r="K22" s="63"/>
      <c r="L22" s="64"/>
      <c r="M22" s="65"/>
      <c r="N22" s="60"/>
      <c r="O22" s="60"/>
      <c r="P22" s="198"/>
      <c r="Q22" s="195"/>
      <c r="R22" s="195"/>
    </row>
    <row r="23" spans="1:18" s="11" customFormat="1" ht="15" x14ac:dyDescent="0.2">
      <c r="A23" s="214"/>
      <c r="B23" s="246"/>
      <c r="C23" s="211"/>
      <c r="D23" s="214"/>
      <c r="E23" s="239"/>
      <c r="F23" s="196"/>
      <c r="G23" s="202"/>
      <c r="H23" s="196"/>
      <c r="I23" s="202"/>
      <c r="J23" s="196"/>
      <c r="K23" s="58"/>
      <c r="L23" s="59"/>
      <c r="M23" s="59"/>
      <c r="N23" s="59"/>
      <c r="O23" s="60"/>
      <c r="P23" s="199"/>
      <c r="Q23" s="196"/>
      <c r="R23" s="196"/>
    </row>
    <row r="24" spans="1:18" ht="30" customHeight="1" x14ac:dyDescent="0.2">
      <c r="A24" s="212">
        <f t="shared" ref="A24" si="4">A20+1</f>
        <v>3</v>
      </c>
      <c r="B24" s="244" t="s">
        <v>186</v>
      </c>
      <c r="C24" s="209" t="s">
        <v>181</v>
      </c>
      <c r="D24" s="212" t="s">
        <v>102</v>
      </c>
      <c r="E24" s="237">
        <f>+D15*(3.14*0.15*0.15*1)</f>
        <v>3.8150999999999993</v>
      </c>
      <c r="F24" s="200">
        <f>H24+J24+R24</f>
        <v>32.850379709999999</v>
      </c>
      <c r="G24" s="200">
        <v>1</v>
      </c>
      <c r="H24" s="200">
        <f>G24*$P$6/1000</f>
        <v>2.5345800000000001</v>
      </c>
      <c r="I24" s="200">
        <f>0.77*1.05</f>
        <v>0.80850000000000011</v>
      </c>
      <c r="J24" s="200">
        <f>I24*$P$7/1000</f>
        <v>2.4536843100000008</v>
      </c>
      <c r="K24" s="109" t="s">
        <v>182</v>
      </c>
      <c r="L24" s="160" t="s">
        <v>102</v>
      </c>
      <c r="M24" s="68">
        <v>1.0149999999999999</v>
      </c>
      <c r="N24" s="60">
        <v>24</v>
      </c>
      <c r="O24" s="68">
        <f>M24*N24</f>
        <v>24.36</v>
      </c>
      <c r="P24" s="197">
        <f>E24*F24</f>
        <v>125.32748363162096</v>
      </c>
      <c r="Q24" s="200">
        <f>O24+O25+O26+O27</f>
        <v>24.36</v>
      </c>
      <c r="R24" s="200">
        <f>Q24*$R$12*1.05</f>
        <v>27.8621154</v>
      </c>
    </row>
    <row r="25" spans="1:18" ht="15" x14ac:dyDescent="0.25">
      <c r="A25" s="213"/>
      <c r="B25" s="245"/>
      <c r="C25" s="210"/>
      <c r="D25" s="213"/>
      <c r="E25" s="238"/>
      <c r="F25" s="201"/>
      <c r="G25" s="201"/>
      <c r="H25" s="201"/>
      <c r="I25" s="201"/>
      <c r="J25" s="201"/>
      <c r="K25" s="66"/>
      <c r="L25" s="53"/>
      <c r="M25" s="68"/>
      <c r="N25" s="75"/>
      <c r="O25" s="74"/>
      <c r="P25" s="198"/>
      <c r="Q25" s="201"/>
      <c r="R25" s="201"/>
    </row>
    <row r="26" spans="1:18" ht="15" x14ac:dyDescent="0.2">
      <c r="A26" s="213"/>
      <c r="B26" s="245"/>
      <c r="C26" s="210"/>
      <c r="D26" s="213"/>
      <c r="E26" s="238"/>
      <c r="F26" s="201"/>
      <c r="G26" s="201"/>
      <c r="H26" s="201"/>
      <c r="I26" s="201"/>
      <c r="J26" s="201"/>
      <c r="K26" s="66"/>
      <c r="L26" s="67"/>
      <c r="M26" s="68"/>
      <c r="N26" s="70"/>
      <c r="O26" s="68"/>
      <c r="P26" s="198"/>
      <c r="Q26" s="201"/>
      <c r="R26" s="201"/>
    </row>
    <row r="27" spans="1:18" ht="12.75" customHeight="1" x14ac:dyDescent="0.2">
      <c r="A27" s="214"/>
      <c r="B27" s="246"/>
      <c r="C27" s="211"/>
      <c r="D27" s="214"/>
      <c r="E27" s="239"/>
      <c r="F27" s="202"/>
      <c r="G27" s="202"/>
      <c r="H27" s="202"/>
      <c r="I27" s="202"/>
      <c r="J27" s="202"/>
      <c r="K27" s="66"/>
      <c r="L27" s="67"/>
      <c r="M27" s="67"/>
      <c r="N27" s="69"/>
      <c r="O27" s="67"/>
      <c r="P27" s="199"/>
      <c r="Q27" s="202"/>
      <c r="R27" s="202"/>
    </row>
    <row r="28" spans="1:18" ht="15" customHeight="1" x14ac:dyDescent="0.2">
      <c r="A28" s="212">
        <f t="shared" ref="A28:A32" si="5">A24+1</f>
        <v>4</v>
      </c>
      <c r="B28" s="247" t="s">
        <v>187</v>
      </c>
      <c r="C28" s="223" t="s">
        <v>176</v>
      </c>
      <c r="D28" s="206" t="s">
        <v>177</v>
      </c>
      <c r="E28" s="237">
        <f>+D15*0.15*0.15*3.14*1.1</f>
        <v>4.1966099999999997</v>
      </c>
      <c r="F28" s="200">
        <f>H28+J28+R28</f>
        <v>0.11153110500000002</v>
      </c>
      <c r="G28" s="200">
        <v>0</v>
      </c>
      <c r="H28" s="200">
        <f>G28*$P$6/1000</f>
        <v>0</v>
      </c>
      <c r="I28" s="200">
        <f>0.035*1.05</f>
        <v>3.6750000000000005E-2</v>
      </c>
      <c r="J28" s="200">
        <f>I28*$P$7/1000</f>
        <v>0.11153110500000002</v>
      </c>
      <c r="K28" s="66"/>
      <c r="L28" s="96"/>
      <c r="M28" s="95"/>
      <c r="N28" s="97"/>
      <c r="O28" s="95"/>
      <c r="P28" s="200">
        <f>E28*F28</f>
        <v>0.46805255055405004</v>
      </c>
      <c r="Q28" s="200">
        <f>O28+O29+O30+O31</f>
        <v>0</v>
      </c>
      <c r="R28" s="200">
        <f>Q28*$R$12</f>
        <v>0</v>
      </c>
    </row>
    <row r="29" spans="1:18" ht="15" x14ac:dyDescent="0.25">
      <c r="A29" s="213"/>
      <c r="B29" s="248"/>
      <c r="C29" s="224"/>
      <c r="D29" s="207"/>
      <c r="E29" s="238"/>
      <c r="F29" s="201"/>
      <c r="G29" s="201"/>
      <c r="H29" s="201"/>
      <c r="I29" s="201"/>
      <c r="J29" s="201"/>
      <c r="K29" s="63"/>
      <c r="L29" s="64"/>
      <c r="M29" s="64"/>
      <c r="N29" s="95"/>
      <c r="O29" s="95"/>
      <c r="P29" s="201"/>
      <c r="Q29" s="201"/>
      <c r="R29" s="201"/>
    </row>
    <row r="30" spans="1:18" ht="15" x14ac:dyDescent="0.25">
      <c r="A30" s="213"/>
      <c r="B30" s="248"/>
      <c r="C30" s="224"/>
      <c r="D30" s="207"/>
      <c r="E30" s="238"/>
      <c r="F30" s="201"/>
      <c r="G30" s="201"/>
      <c r="H30" s="201"/>
      <c r="I30" s="201"/>
      <c r="J30" s="201"/>
      <c r="K30" s="63"/>
      <c r="L30" s="64"/>
      <c r="M30" s="65"/>
      <c r="N30" s="95"/>
      <c r="O30" s="95"/>
      <c r="P30" s="201"/>
      <c r="Q30" s="201"/>
      <c r="R30" s="201"/>
    </row>
    <row r="31" spans="1:18" ht="90" customHeight="1" x14ac:dyDescent="0.2">
      <c r="A31" s="214"/>
      <c r="B31" s="249"/>
      <c r="C31" s="225"/>
      <c r="D31" s="208"/>
      <c r="E31" s="239"/>
      <c r="F31" s="202"/>
      <c r="G31" s="202"/>
      <c r="H31" s="202"/>
      <c r="I31" s="202"/>
      <c r="J31" s="202"/>
      <c r="K31" s="66"/>
      <c r="L31" s="96"/>
      <c r="M31" s="96"/>
      <c r="N31" s="96"/>
      <c r="O31" s="95"/>
      <c r="P31" s="202"/>
      <c r="Q31" s="202"/>
      <c r="R31" s="202"/>
    </row>
    <row r="32" spans="1:18" ht="15" customHeight="1" x14ac:dyDescent="0.2">
      <c r="A32" s="212">
        <f t="shared" si="5"/>
        <v>5</v>
      </c>
      <c r="B32" s="247" t="s">
        <v>188</v>
      </c>
      <c r="C32" s="223" t="s">
        <v>107</v>
      </c>
      <c r="D32" s="203" t="s">
        <v>104</v>
      </c>
      <c r="E32" s="237">
        <f>+E28*2</f>
        <v>8.3932199999999995</v>
      </c>
      <c r="F32" s="200">
        <f>H32+J32+R32</f>
        <v>0.57358854000000004</v>
      </c>
      <c r="G32" s="200">
        <v>0</v>
      </c>
      <c r="H32" s="200">
        <f>G32*$P$6/1000</f>
        <v>0</v>
      </c>
      <c r="I32" s="200">
        <f>0.18*1.05</f>
        <v>0.189</v>
      </c>
      <c r="J32" s="200">
        <f>I32*$P$7/1000</f>
        <v>0.57358854000000004</v>
      </c>
      <c r="K32" s="66"/>
      <c r="L32" s="96"/>
      <c r="M32" s="95"/>
      <c r="N32" s="97"/>
      <c r="O32" s="95"/>
      <c r="P32" s="200">
        <f>E32*F32</f>
        <v>4.8142548056988002</v>
      </c>
      <c r="Q32" s="200">
        <f>O32+O33+O34+O35</f>
        <v>0</v>
      </c>
      <c r="R32" s="200">
        <f>Q32*$R$12</f>
        <v>0</v>
      </c>
    </row>
    <row r="33" spans="1:18" ht="15" x14ac:dyDescent="0.25">
      <c r="A33" s="213"/>
      <c r="B33" s="248"/>
      <c r="C33" s="224"/>
      <c r="D33" s="204"/>
      <c r="E33" s="238"/>
      <c r="F33" s="201"/>
      <c r="G33" s="201"/>
      <c r="H33" s="201"/>
      <c r="I33" s="201"/>
      <c r="J33" s="201"/>
      <c r="K33" s="63"/>
      <c r="L33" s="64"/>
      <c r="M33" s="64"/>
      <c r="N33" s="95"/>
      <c r="O33" s="95"/>
      <c r="P33" s="201"/>
      <c r="Q33" s="201"/>
      <c r="R33" s="201"/>
    </row>
    <row r="34" spans="1:18" ht="15" x14ac:dyDescent="0.25">
      <c r="A34" s="213"/>
      <c r="B34" s="248"/>
      <c r="C34" s="224"/>
      <c r="D34" s="204"/>
      <c r="E34" s="238"/>
      <c r="F34" s="201"/>
      <c r="G34" s="201"/>
      <c r="H34" s="201"/>
      <c r="I34" s="201"/>
      <c r="J34" s="201"/>
      <c r="K34" s="63"/>
      <c r="L34" s="64"/>
      <c r="M34" s="65"/>
      <c r="N34" s="95"/>
      <c r="O34" s="95"/>
      <c r="P34" s="201"/>
      <c r="Q34" s="201"/>
      <c r="R34" s="201"/>
    </row>
    <row r="35" spans="1:18" ht="46.5" customHeight="1" x14ac:dyDescent="0.2">
      <c r="A35" s="214"/>
      <c r="B35" s="249"/>
      <c r="C35" s="225"/>
      <c r="D35" s="205"/>
      <c r="E35" s="239"/>
      <c r="F35" s="202"/>
      <c r="G35" s="202"/>
      <c r="H35" s="202"/>
      <c r="I35" s="202"/>
      <c r="J35" s="202"/>
      <c r="K35" s="66"/>
      <c r="L35" s="96"/>
      <c r="M35" s="96"/>
      <c r="N35" s="96"/>
      <c r="O35" s="95"/>
      <c r="P35" s="202"/>
      <c r="Q35" s="202"/>
      <c r="R35" s="202"/>
    </row>
    <row r="36" spans="1:18" ht="15" customHeight="1" x14ac:dyDescent="0.2">
      <c r="A36" s="212">
        <f t="shared" ref="A36:A44" si="6">A32+1</f>
        <v>6</v>
      </c>
      <c r="B36" s="247" t="s">
        <v>189</v>
      </c>
      <c r="C36" s="223" t="s">
        <v>106</v>
      </c>
      <c r="D36" s="203" t="s">
        <v>104</v>
      </c>
      <c r="E36" s="237">
        <f>+E32</f>
        <v>8.3932199999999995</v>
      </c>
      <c r="F36" s="200">
        <f>H36+J36+R36</f>
        <v>1.5933014999999999</v>
      </c>
      <c r="G36" s="200">
        <v>0</v>
      </c>
      <c r="H36" s="200">
        <f>G36*$P$6/1000</f>
        <v>0</v>
      </c>
      <c r="I36" s="200">
        <f>0.5*1.05</f>
        <v>0.52500000000000002</v>
      </c>
      <c r="J36" s="200">
        <f>I36*$P$7/1000</f>
        <v>1.5933014999999999</v>
      </c>
      <c r="K36" s="66"/>
      <c r="L36" s="96"/>
      <c r="M36" s="95"/>
      <c r="N36" s="97"/>
      <c r="O36" s="95"/>
      <c r="P36" s="200">
        <f>E36*F36</f>
        <v>13.372930015829999</v>
      </c>
      <c r="Q36" s="200">
        <f>O36+O37+O38+O39</f>
        <v>0</v>
      </c>
      <c r="R36" s="200">
        <f>Q36*$R$12</f>
        <v>0</v>
      </c>
    </row>
    <row r="37" spans="1:18" ht="15" x14ac:dyDescent="0.25">
      <c r="A37" s="213"/>
      <c r="B37" s="248"/>
      <c r="C37" s="224"/>
      <c r="D37" s="204"/>
      <c r="E37" s="238"/>
      <c r="F37" s="201"/>
      <c r="G37" s="201"/>
      <c r="H37" s="201"/>
      <c r="I37" s="201"/>
      <c r="J37" s="201"/>
      <c r="K37" s="63"/>
      <c r="L37" s="64"/>
      <c r="M37" s="64"/>
      <c r="N37" s="95"/>
      <c r="O37" s="95"/>
      <c r="P37" s="201"/>
      <c r="Q37" s="201"/>
      <c r="R37" s="201"/>
    </row>
    <row r="38" spans="1:18" ht="15" x14ac:dyDescent="0.25">
      <c r="A38" s="213"/>
      <c r="B38" s="248"/>
      <c r="C38" s="224"/>
      <c r="D38" s="204"/>
      <c r="E38" s="238"/>
      <c r="F38" s="201"/>
      <c r="G38" s="201"/>
      <c r="H38" s="201"/>
      <c r="I38" s="201"/>
      <c r="J38" s="201"/>
      <c r="K38" s="63"/>
      <c r="L38" s="64"/>
      <c r="M38" s="65"/>
      <c r="N38" s="95"/>
      <c r="O38" s="95"/>
      <c r="P38" s="201"/>
      <c r="Q38" s="201"/>
      <c r="R38" s="201"/>
    </row>
    <row r="39" spans="1:18" ht="15" x14ac:dyDescent="0.2">
      <c r="A39" s="214"/>
      <c r="B39" s="249"/>
      <c r="C39" s="225"/>
      <c r="D39" s="205"/>
      <c r="E39" s="239"/>
      <c r="F39" s="202"/>
      <c r="G39" s="202"/>
      <c r="H39" s="202"/>
      <c r="I39" s="202"/>
      <c r="J39" s="202"/>
      <c r="K39" s="66"/>
      <c r="L39" s="96"/>
      <c r="M39" s="96"/>
      <c r="N39" s="96"/>
      <c r="O39" s="95"/>
      <c r="P39" s="202"/>
      <c r="Q39" s="202"/>
      <c r="R39" s="202"/>
    </row>
    <row r="40" spans="1:18" ht="15" customHeight="1" x14ac:dyDescent="0.2">
      <c r="A40" s="203">
        <f>A36+1</f>
        <v>7</v>
      </c>
      <c r="B40" s="247" t="s">
        <v>190</v>
      </c>
      <c r="C40" s="223" t="s">
        <v>158</v>
      </c>
      <c r="D40" s="203" t="s">
        <v>156</v>
      </c>
      <c r="E40" s="261">
        <f>D15*7*10.26/1000</f>
        <v>3.8782799999999997</v>
      </c>
      <c r="F40" s="200">
        <f>H40+J40+R40</f>
        <v>134.77572900000001</v>
      </c>
      <c r="G40" s="200">
        <v>14.2</v>
      </c>
      <c r="H40" s="200">
        <f>G40*$P$6/1000</f>
        <v>35.991036000000001</v>
      </c>
      <c r="I40" s="200">
        <f>31*1.05</f>
        <v>32.550000000000004</v>
      </c>
      <c r="J40" s="200">
        <f>I40*$P$7/1000</f>
        <v>98.784693000000019</v>
      </c>
      <c r="K40" s="66"/>
      <c r="L40" s="129"/>
      <c r="M40" s="128"/>
      <c r="N40" s="128"/>
      <c r="O40" s="128"/>
      <c r="P40" s="197">
        <f>E40*F40</f>
        <v>522.69801426612003</v>
      </c>
      <c r="Q40" s="200">
        <f>O40+O41+O42+O43</f>
        <v>0</v>
      </c>
      <c r="R40" s="200">
        <f>Q40*1.02*1.05*$R$12</f>
        <v>0</v>
      </c>
    </row>
    <row r="41" spans="1:18" ht="15" x14ac:dyDescent="0.2">
      <c r="A41" s="204"/>
      <c r="B41" s="248"/>
      <c r="C41" s="224"/>
      <c r="D41" s="204"/>
      <c r="E41" s="262"/>
      <c r="F41" s="201"/>
      <c r="G41" s="201"/>
      <c r="H41" s="201"/>
      <c r="I41" s="201"/>
      <c r="J41" s="201"/>
      <c r="K41" s="66"/>
      <c r="L41" s="129"/>
      <c r="M41" s="128"/>
      <c r="N41" s="129"/>
      <c r="O41" s="128"/>
      <c r="P41" s="198"/>
      <c r="Q41" s="201"/>
      <c r="R41" s="201"/>
    </row>
    <row r="42" spans="1:18" ht="15" x14ac:dyDescent="0.2">
      <c r="A42" s="204"/>
      <c r="B42" s="248"/>
      <c r="C42" s="224"/>
      <c r="D42" s="204"/>
      <c r="E42" s="262"/>
      <c r="F42" s="201"/>
      <c r="G42" s="201"/>
      <c r="H42" s="201"/>
      <c r="I42" s="201"/>
      <c r="J42" s="201"/>
      <c r="K42" s="66"/>
      <c r="L42" s="129"/>
      <c r="M42" s="128"/>
      <c r="N42" s="128"/>
      <c r="O42" s="128"/>
      <c r="P42" s="198"/>
      <c r="Q42" s="201"/>
      <c r="R42" s="201"/>
    </row>
    <row r="43" spans="1:18" ht="15" x14ac:dyDescent="0.2">
      <c r="A43" s="205"/>
      <c r="B43" s="249"/>
      <c r="C43" s="225"/>
      <c r="D43" s="205"/>
      <c r="E43" s="263"/>
      <c r="F43" s="202"/>
      <c r="G43" s="202"/>
      <c r="H43" s="202"/>
      <c r="I43" s="202"/>
      <c r="J43" s="202"/>
      <c r="K43" s="66"/>
      <c r="L43" s="129"/>
      <c r="M43" s="129"/>
      <c r="N43" s="129"/>
      <c r="O43" s="129"/>
      <c r="P43" s="199"/>
      <c r="Q43" s="202"/>
      <c r="R43" s="202"/>
    </row>
    <row r="44" spans="1:18" ht="28.5" customHeight="1" x14ac:dyDescent="0.2">
      <c r="A44" s="212">
        <f t="shared" si="6"/>
        <v>8</v>
      </c>
      <c r="B44" s="206" t="s">
        <v>65</v>
      </c>
      <c r="C44" s="223" t="s">
        <v>159</v>
      </c>
      <c r="D44" s="212" t="s">
        <v>105</v>
      </c>
      <c r="E44" s="226">
        <f>D15*7</f>
        <v>378</v>
      </c>
      <c r="F44" s="200">
        <f>H44+J44+R44</f>
        <v>3.9383093255309998</v>
      </c>
      <c r="G44" s="194">
        <v>0</v>
      </c>
      <c r="H44" s="200">
        <f>G44*$P$6/1000</f>
        <v>0</v>
      </c>
      <c r="I44" s="194">
        <v>0</v>
      </c>
      <c r="J44" s="200">
        <f>I44*$P$7/1000</f>
        <v>0</v>
      </c>
      <c r="K44" s="109" t="s">
        <v>160</v>
      </c>
      <c r="L44" s="67" t="s">
        <v>105</v>
      </c>
      <c r="M44" s="68">
        <v>1</v>
      </c>
      <c r="N44" s="60">
        <v>3.36</v>
      </c>
      <c r="O44" s="68">
        <f>M44*N44</f>
        <v>3.36</v>
      </c>
      <c r="P44" s="197">
        <f>E44*F44</f>
        <v>1488.6809250507179</v>
      </c>
      <c r="Q44" s="200">
        <f>O44+O45+O46+O47</f>
        <v>3.3757699999999997</v>
      </c>
      <c r="R44" s="200">
        <f>Q44*1.02*1.05*$R$12</f>
        <v>3.9383093255309998</v>
      </c>
    </row>
    <row r="45" spans="1:18" ht="30" x14ac:dyDescent="0.2">
      <c r="A45" s="213"/>
      <c r="B45" s="207"/>
      <c r="C45" s="224"/>
      <c r="D45" s="213"/>
      <c r="E45" s="227"/>
      <c r="F45" s="201"/>
      <c r="G45" s="195"/>
      <c r="H45" s="201"/>
      <c r="I45" s="195"/>
      <c r="J45" s="201"/>
      <c r="K45" s="109" t="s">
        <v>108</v>
      </c>
      <c r="L45" s="67" t="s">
        <v>109</v>
      </c>
      <c r="M45" s="68">
        <v>1.66E-2</v>
      </c>
      <c r="N45" s="79">
        <v>0.95</v>
      </c>
      <c r="O45" s="68">
        <f>+M45*N45</f>
        <v>1.5769999999999999E-2</v>
      </c>
      <c r="P45" s="198"/>
      <c r="Q45" s="201"/>
      <c r="R45" s="201"/>
    </row>
    <row r="46" spans="1:18" ht="15" x14ac:dyDescent="0.2">
      <c r="A46" s="213"/>
      <c r="B46" s="207"/>
      <c r="C46" s="224"/>
      <c r="D46" s="213"/>
      <c r="E46" s="227"/>
      <c r="F46" s="201"/>
      <c r="G46" s="195"/>
      <c r="H46" s="201"/>
      <c r="I46" s="195"/>
      <c r="J46" s="201"/>
      <c r="K46" s="66"/>
      <c r="L46" s="67"/>
      <c r="M46" s="68"/>
      <c r="N46" s="68"/>
      <c r="O46" s="68"/>
      <c r="P46" s="198"/>
      <c r="Q46" s="201"/>
      <c r="R46" s="201"/>
    </row>
    <row r="47" spans="1:18" ht="15" x14ac:dyDescent="0.2">
      <c r="A47" s="214"/>
      <c r="B47" s="208"/>
      <c r="C47" s="225"/>
      <c r="D47" s="214"/>
      <c r="E47" s="228"/>
      <c r="F47" s="202"/>
      <c r="G47" s="196"/>
      <c r="H47" s="202"/>
      <c r="I47" s="196"/>
      <c r="J47" s="202"/>
      <c r="K47" s="66"/>
      <c r="L47" s="67"/>
      <c r="M47" s="67"/>
      <c r="N47" s="67"/>
      <c r="O47" s="67"/>
      <c r="P47" s="199"/>
      <c r="Q47" s="202"/>
      <c r="R47" s="202"/>
    </row>
    <row r="48" spans="1:18" s="11" customFormat="1" ht="30" customHeight="1" x14ac:dyDescent="0.2">
      <c r="A48" s="212">
        <f t="shared" ref="A48" si="7">A44+1</f>
        <v>9</v>
      </c>
      <c r="B48" s="206" t="s">
        <v>65</v>
      </c>
      <c r="C48" s="209" t="s">
        <v>110</v>
      </c>
      <c r="D48" s="212" t="s">
        <v>104</v>
      </c>
      <c r="E48" s="240">
        <f>(D15)*0.75*1.58/1000</f>
        <v>6.3990000000000005E-2</v>
      </c>
      <c r="F48" s="194">
        <f>H48+J48+R48</f>
        <v>329.57588475</v>
      </c>
      <c r="G48" s="194">
        <v>0</v>
      </c>
      <c r="H48" s="194">
        <f>G48*$P$6/1000</f>
        <v>0</v>
      </c>
      <c r="I48" s="194">
        <v>0</v>
      </c>
      <c r="J48" s="194">
        <f>I48*$P$7/1000</f>
        <v>0</v>
      </c>
      <c r="K48" s="108" t="s">
        <v>111</v>
      </c>
      <c r="L48" s="59" t="s">
        <v>104</v>
      </c>
      <c r="M48" s="60">
        <v>1</v>
      </c>
      <c r="N48" s="60">
        <v>282.5</v>
      </c>
      <c r="O48" s="60">
        <f>M48*N48</f>
        <v>282.5</v>
      </c>
      <c r="P48" s="197">
        <f>E48*F48</f>
        <v>21.089560865152503</v>
      </c>
      <c r="Q48" s="194">
        <f>O48+O49+O50+O51</f>
        <v>282.5</v>
      </c>
      <c r="R48" s="194">
        <f>Q48*1.02*1.05*$R$12</f>
        <v>329.57588475</v>
      </c>
    </row>
    <row r="49" spans="1:18" s="11" customFormat="1" ht="15" x14ac:dyDescent="0.2">
      <c r="A49" s="213"/>
      <c r="B49" s="207"/>
      <c r="C49" s="210"/>
      <c r="D49" s="213"/>
      <c r="E49" s="241"/>
      <c r="F49" s="195"/>
      <c r="G49" s="195"/>
      <c r="H49" s="195"/>
      <c r="I49" s="195"/>
      <c r="J49" s="195"/>
      <c r="K49" s="58"/>
      <c r="L49" s="59"/>
      <c r="M49" s="60"/>
      <c r="N49" s="60"/>
      <c r="O49" s="60"/>
      <c r="P49" s="198"/>
      <c r="Q49" s="195"/>
      <c r="R49" s="195"/>
    </row>
    <row r="50" spans="1:18" s="11" customFormat="1" ht="15" x14ac:dyDescent="0.2">
      <c r="A50" s="213"/>
      <c r="B50" s="207"/>
      <c r="C50" s="210"/>
      <c r="D50" s="213"/>
      <c r="E50" s="241"/>
      <c r="F50" s="195"/>
      <c r="G50" s="195"/>
      <c r="H50" s="195"/>
      <c r="I50" s="195"/>
      <c r="J50" s="195"/>
      <c r="K50" s="58"/>
      <c r="L50" s="59"/>
      <c r="M50" s="60"/>
      <c r="N50" s="60"/>
      <c r="O50" s="60"/>
      <c r="P50" s="198"/>
      <c r="Q50" s="195"/>
      <c r="R50" s="195"/>
    </row>
    <row r="51" spans="1:18" s="11" customFormat="1" ht="15" x14ac:dyDescent="0.2">
      <c r="A51" s="214"/>
      <c r="B51" s="208"/>
      <c r="C51" s="211"/>
      <c r="D51" s="214"/>
      <c r="E51" s="242"/>
      <c r="F51" s="196"/>
      <c r="G51" s="196"/>
      <c r="H51" s="196"/>
      <c r="I51" s="196"/>
      <c r="J51" s="196"/>
      <c r="K51" s="58"/>
      <c r="L51" s="59"/>
      <c r="M51" s="59"/>
      <c r="N51" s="59"/>
      <c r="O51" s="59"/>
      <c r="P51" s="199"/>
      <c r="Q51" s="196"/>
      <c r="R51" s="196"/>
    </row>
    <row r="52" spans="1:18" s="11" customFormat="1" ht="30" customHeight="1" x14ac:dyDescent="0.2">
      <c r="A52" s="212">
        <f t="shared" ref="A52" si="8">A48+1</f>
        <v>10</v>
      </c>
      <c r="B52" s="206" t="s">
        <v>191</v>
      </c>
      <c r="C52" s="223" t="s">
        <v>163</v>
      </c>
      <c r="D52" s="212" t="s">
        <v>115</v>
      </c>
      <c r="E52" s="226">
        <f>D15</f>
        <v>54</v>
      </c>
      <c r="F52" s="194">
        <f>H52+J52+R52</f>
        <v>1.3889690099999998</v>
      </c>
      <c r="G52" s="194">
        <v>0.46</v>
      </c>
      <c r="H52" s="194">
        <f>G52*$P$6/1000</f>
        <v>1.1659067999999999</v>
      </c>
      <c r="I52" s="194">
        <f>0.07*1.05</f>
        <v>7.350000000000001E-2</v>
      </c>
      <c r="J52" s="194">
        <f>I52*$P$7/1000</f>
        <v>0.22306221000000004</v>
      </c>
      <c r="K52" s="146"/>
      <c r="L52" s="212"/>
      <c r="M52" s="145"/>
      <c r="N52" s="145"/>
      <c r="O52" s="145"/>
      <c r="P52" s="197">
        <f>E52*F52</f>
        <v>75.004326539999994</v>
      </c>
      <c r="Q52" s="194">
        <f>O52+O53+O54+O55</f>
        <v>0</v>
      </c>
      <c r="R52" s="194">
        <f>Q52*1.02*1.05*$R$12</f>
        <v>0</v>
      </c>
    </row>
    <row r="53" spans="1:18" s="11" customFormat="1" ht="15" x14ac:dyDescent="0.2">
      <c r="A53" s="213"/>
      <c r="B53" s="207"/>
      <c r="C53" s="224"/>
      <c r="D53" s="213"/>
      <c r="E53" s="227"/>
      <c r="F53" s="195"/>
      <c r="G53" s="195"/>
      <c r="H53" s="195"/>
      <c r="I53" s="195"/>
      <c r="J53" s="195"/>
      <c r="K53" s="58"/>
      <c r="L53" s="213"/>
      <c r="M53" s="145"/>
      <c r="N53" s="145"/>
      <c r="O53" s="145"/>
      <c r="P53" s="198"/>
      <c r="Q53" s="195"/>
      <c r="R53" s="195"/>
    </row>
    <row r="54" spans="1:18" s="11" customFormat="1" ht="15" x14ac:dyDescent="0.2">
      <c r="A54" s="213"/>
      <c r="B54" s="207"/>
      <c r="C54" s="224"/>
      <c r="D54" s="213"/>
      <c r="E54" s="227"/>
      <c r="F54" s="195"/>
      <c r="G54" s="195"/>
      <c r="H54" s="195"/>
      <c r="I54" s="195"/>
      <c r="J54" s="195"/>
      <c r="K54" s="58"/>
      <c r="L54" s="213"/>
      <c r="M54" s="145"/>
      <c r="N54" s="145"/>
      <c r="O54" s="145"/>
      <c r="P54" s="198"/>
      <c r="Q54" s="195"/>
      <c r="R54" s="195"/>
    </row>
    <row r="55" spans="1:18" s="11" customFormat="1" ht="15" x14ac:dyDescent="0.2">
      <c r="A55" s="214"/>
      <c r="B55" s="208"/>
      <c r="C55" s="225"/>
      <c r="D55" s="214"/>
      <c r="E55" s="228"/>
      <c r="F55" s="196"/>
      <c r="G55" s="196"/>
      <c r="H55" s="196"/>
      <c r="I55" s="196"/>
      <c r="J55" s="196"/>
      <c r="K55" s="58"/>
      <c r="L55" s="214"/>
      <c r="M55" s="144"/>
      <c r="N55" s="144"/>
      <c r="O55" s="144"/>
      <c r="P55" s="199"/>
      <c r="Q55" s="196"/>
      <c r="R55" s="196"/>
    </row>
    <row r="56" spans="1:18" s="11" customFormat="1" ht="30" customHeight="1" x14ac:dyDescent="0.2">
      <c r="A56" s="212">
        <f t="shared" ref="A56" si="9">A52+1</f>
        <v>11</v>
      </c>
      <c r="B56" s="206" t="s">
        <v>65</v>
      </c>
      <c r="C56" s="223" t="s">
        <v>112</v>
      </c>
      <c r="D56" s="212" t="s">
        <v>105</v>
      </c>
      <c r="E56" s="226">
        <f>D15*1.5</f>
        <v>81</v>
      </c>
      <c r="F56" s="194">
        <f>H56+J56+R56</f>
        <v>1.224972315</v>
      </c>
      <c r="G56" s="194">
        <v>0</v>
      </c>
      <c r="H56" s="194">
        <f>G56*$P$6/1000</f>
        <v>0</v>
      </c>
      <c r="I56" s="194">
        <v>0</v>
      </c>
      <c r="J56" s="194">
        <f>I56*$P$7/1000</f>
        <v>0</v>
      </c>
      <c r="K56" s="108" t="s">
        <v>113</v>
      </c>
      <c r="L56" s="212" t="s">
        <v>105</v>
      </c>
      <c r="M56" s="60">
        <v>1</v>
      </c>
      <c r="N56" s="60">
        <v>1.05</v>
      </c>
      <c r="O56" s="60">
        <f>M56*N56</f>
        <v>1.05</v>
      </c>
      <c r="P56" s="197">
        <f>E56*F56</f>
        <v>99.222757514999998</v>
      </c>
      <c r="Q56" s="194">
        <f>O56+O57+O58+O59</f>
        <v>1.05</v>
      </c>
      <c r="R56" s="194">
        <f>Q56*1.02*1.05*$R$12</f>
        <v>1.224972315</v>
      </c>
    </row>
    <row r="57" spans="1:18" s="11" customFormat="1" ht="15" x14ac:dyDescent="0.2">
      <c r="A57" s="213"/>
      <c r="B57" s="207"/>
      <c r="C57" s="224"/>
      <c r="D57" s="213"/>
      <c r="E57" s="227"/>
      <c r="F57" s="195"/>
      <c r="G57" s="195"/>
      <c r="H57" s="195"/>
      <c r="I57" s="195"/>
      <c r="J57" s="195"/>
      <c r="K57" s="58"/>
      <c r="L57" s="213"/>
      <c r="M57" s="60"/>
      <c r="N57" s="60"/>
      <c r="O57" s="60"/>
      <c r="P57" s="198"/>
      <c r="Q57" s="195"/>
      <c r="R57" s="195"/>
    </row>
    <row r="58" spans="1:18" s="11" customFormat="1" ht="15" x14ac:dyDescent="0.2">
      <c r="A58" s="213"/>
      <c r="B58" s="207"/>
      <c r="C58" s="224"/>
      <c r="D58" s="213"/>
      <c r="E58" s="227"/>
      <c r="F58" s="195"/>
      <c r="G58" s="195"/>
      <c r="H58" s="195"/>
      <c r="I58" s="195"/>
      <c r="J58" s="195"/>
      <c r="K58" s="58"/>
      <c r="L58" s="213"/>
      <c r="M58" s="60"/>
      <c r="N58" s="60"/>
      <c r="O58" s="60"/>
      <c r="P58" s="198"/>
      <c r="Q58" s="195"/>
      <c r="R58" s="195"/>
    </row>
    <row r="59" spans="1:18" s="11" customFormat="1" ht="15" x14ac:dyDescent="0.2">
      <c r="A59" s="214"/>
      <c r="B59" s="208"/>
      <c r="C59" s="225"/>
      <c r="D59" s="214"/>
      <c r="E59" s="228"/>
      <c r="F59" s="196"/>
      <c r="G59" s="196"/>
      <c r="H59" s="196"/>
      <c r="I59" s="196"/>
      <c r="J59" s="196"/>
      <c r="K59" s="58"/>
      <c r="L59" s="214"/>
      <c r="M59" s="59"/>
      <c r="N59" s="59"/>
      <c r="O59" s="59"/>
      <c r="P59" s="199"/>
      <c r="Q59" s="196"/>
      <c r="R59" s="196"/>
    </row>
    <row r="60" spans="1:18" s="11" customFormat="1" ht="30" customHeight="1" x14ac:dyDescent="0.2">
      <c r="A60" s="212">
        <f t="shared" ref="A60" si="10">A56+1</f>
        <v>12</v>
      </c>
      <c r="B60" s="206" t="s">
        <v>192</v>
      </c>
      <c r="C60" s="223" t="s">
        <v>164</v>
      </c>
      <c r="D60" s="212" t="s">
        <v>105</v>
      </c>
      <c r="E60" s="226">
        <f>D15*0.5</f>
        <v>27</v>
      </c>
      <c r="F60" s="194">
        <f>H60+J60+R60</f>
        <v>0.39699257399999999</v>
      </c>
      <c r="G60" s="194">
        <f>13.4/100</f>
        <v>0.13400000000000001</v>
      </c>
      <c r="H60" s="194">
        <f>G60*$P$6/1000</f>
        <v>0.33963371999999997</v>
      </c>
      <c r="I60" s="194">
        <f>1.8/100*1.05</f>
        <v>1.8900000000000004E-2</v>
      </c>
      <c r="J60" s="194">
        <f>I60*$P$7/1000</f>
        <v>5.7358854000000015E-2</v>
      </c>
      <c r="K60" s="146"/>
      <c r="L60" s="212"/>
      <c r="M60" s="145"/>
      <c r="N60" s="145"/>
      <c r="O60" s="145"/>
      <c r="P60" s="197">
        <f>E60*F60</f>
        <v>10.718799497999999</v>
      </c>
      <c r="Q60" s="194">
        <f>O60+O61+O62+O63</f>
        <v>0</v>
      </c>
      <c r="R60" s="194">
        <f>Q60*1.02*1.05*$R$12</f>
        <v>0</v>
      </c>
    </row>
    <row r="61" spans="1:18" s="11" customFormat="1" ht="15" x14ac:dyDescent="0.2">
      <c r="A61" s="213"/>
      <c r="B61" s="207"/>
      <c r="C61" s="224"/>
      <c r="D61" s="213"/>
      <c r="E61" s="227"/>
      <c r="F61" s="195"/>
      <c r="G61" s="195"/>
      <c r="H61" s="195"/>
      <c r="I61" s="195"/>
      <c r="J61" s="195"/>
      <c r="K61" s="58"/>
      <c r="L61" s="213"/>
      <c r="M61" s="145"/>
      <c r="N61" s="145"/>
      <c r="O61" s="145"/>
      <c r="P61" s="198"/>
      <c r="Q61" s="195"/>
      <c r="R61" s="195"/>
    </row>
    <row r="62" spans="1:18" s="11" customFormat="1" ht="15" x14ac:dyDescent="0.2">
      <c r="A62" s="213"/>
      <c r="B62" s="207"/>
      <c r="C62" s="224"/>
      <c r="D62" s="213"/>
      <c r="E62" s="227"/>
      <c r="F62" s="195"/>
      <c r="G62" s="195"/>
      <c r="H62" s="195"/>
      <c r="I62" s="195"/>
      <c r="J62" s="195"/>
      <c r="K62" s="58"/>
      <c r="L62" s="213"/>
      <c r="M62" s="145"/>
      <c r="N62" s="145"/>
      <c r="O62" s="145"/>
      <c r="P62" s="198"/>
      <c r="Q62" s="195"/>
      <c r="R62" s="195"/>
    </row>
    <row r="63" spans="1:18" s="11" customFormat="1" ht="15" x14ac:dyDescent="0.2">
      <c r="A63" s="214"/>
      <c r="B63" s="208"/>
      <c r="C63" s="225"/>
      <c r="D63" s="214"/>
      <c r="E63" s="228"/>
      <c r="F63" s="196"/>
      <c r="G63" s="196"/>
      <c r="H63" s="196"/>
      <c r="I63" s="196"/>
      <c r="J63" s="196"/>
      <c r="K63" s="58"/>
      <c r="L63" s="214"/>
      <c r="M63" s="144"/>
      <c r="N63" s="144"/>
      <c r="O63" s="144"/>
      <c r="P63" s="199"/>
      <c r="Q63" s="196"/>
      <c r="R63" s="196"/>
    </row>
    <row r="64" spans="1:18" s="11" customFormat="1" ht="30" customHeight="1" x14ac:dyDescent="0.2">
      <c r="A64" s="212">
        <f t="shared" ref="A64" si="11">A60+1</f>
        <v>13</v>
      </c>
      <c r="B64" s="206" t="s">
        <v>65</v>
      </c>
      <c r="C64" s="209" t="s">
        <v>162</v>
      </c>
      <c r="D64" s="212" t="s">
        <v>105</v>
      </c>
      <c r="E64" s="234">
        <f>D15*0.5</f>
        <v>27</v>
      </c>
      <c r="F64" s="194">
        <f>H64+J64+R64</f>
        <v>0.37332489600000002</v>
      </c>
      <c r="G64" s="194">
        <v>0</v>
      </c>
      <c r="H64" s="194">
        <f>G64*$P$6/1000</f>
        <v>0</v>
      </c>
      <c r="I64" s="194">
        <v>0</v>
      </c>
      <c r="J64" s="194">
        <f>I64*$P$7/1000</f>
        <v>0</v>
      </c>
      <c r="K64" s="136" t="s">
        <v>161</v>
      </c>
      <c r="L64" s="212" t="s">
        <v>105</v>
      </c>
      <c r="M64" s="60">
        <v>1</v>
      </c>
      <c r="N64" s="60">
        <v>0.32</v>
      </c>
      <c r="O64" s="60">
        <f>M64*N64</f>
        <v>0.32</v>
      </c>
      <c r="P64" s="197">
        <f>E64*F64</f>
        <v>10.079772192</v>
      </c>
      <c r="Q64" s="194">
        <f>O64+O65+O66+O67</f>
        <v>0.32</v>
      </c>
      <c r="R64" s="194">
        <f>Q64*1.02*1.05*$R$12</f>
        <v>0.37332489600000002</v>
      </c>
    </row>
    <row r="65" spans="1:18" s="11" customFormat="1" ht="15" x14ac:dyDescent="0.2">
      <c r="A65" s="213"/>
      <c r="B65" s="207"/>
      <c r="C65" s="210"/>
      <c r="D65" s="213"/>
      <c r="E65" s="235"/>
      <c r="F65" s="195"/>
      <c r="G65" s="195"/>
      <c r="H65" s="195"/>
      <c r="I65" s="195"/>
      <c r="J65" s="195"/>
      <c r="K65" s="58"/>
      <c r="L65" s="213"/>
      <c r="M65" s="60"/>
      <c r="N65" s="60"/>
      <c r="O65" s="60"/>
      <c r="P65" s="198"/>
      <c r="Q65" s="195"/>
      <c r="R65" s="195"/>
    </row>
    <row r="66" spans="1:18" s="11" customFormat="1" ht="15" x14ac:dyDescent="0.2">
      <c r="A66" s="213"/>
      <c r="B66" s="207"/>
      <c r="C66" s="210"/>
      <c r="D66" s="213"/>
      <c r="E66" s="235"/>
      <c r="F66" s="195"/>
      <c r="G66" s="195"/>
      <c r="H66" s="195"/>
      <c r="I66" s="195"/>
      <c r="J66" s="195"/>
      <c r="K66" s="58"/>
      <c r="L66" s="213"/>
      <c r="M66" s="60"/>
      <c r="N66" s="60"/>
      <c r="O66" s="60"/>
      <c r="P66" s="198"/>
      <c r="Q66" s="195"/>
      <c r="R66" s="195"/>
    </row>
    <row r="67" spans="1:18" s="11" customFormat="1" ht="15" x14ac:dyDescent="0.2">
      <c r="A67" s="214"/>
      <c r="B67" s="208"/>
      <c r="C67" s="211"/>
      <c r="D67" s="214"/>
      <c r="E67" s="236"/>
      <c r="F67" s="196"/>
      <c r="G67" s="196"/>
      <c r="H67" s="196"/>
      <c r="I67" s="196"/>
      <c r="J67" s="196"/>
      <c r="K67" s="58"/>
      <c r="L67" s="214"/>
      <c r="M67" s="59"/>
      <c r="N67" s="59"/>
      <c r="O67" s="59"/>
      <c r="P67" s="199"/>
      <c r="Q67" s="196"/>
      <c r="R67" s="196"/>
    </row>
    <row r="68" spans="1:18" ht="15" customHeight="1" x14ac:dyDescent="0.2">
      <c r="A68" s="220">
        <f>A64+1</f>
        <v>14</v>
      </c>
      <c r="B68" s="206" t="s">
        <v>193</v>
      </c>
      <c r="C68" s="209" t="s">
        <v>165</v>
      </c>
      <c r="D68" s="212" t="s">
        <v>115</v>
      </c>
      <c r="E68" s="234">
        <f>D15</f>
        <v>54</v>
      </c>
      <c r="F68" s="200">
        <f>H68+J68+R68</f>
        <v>14.514641190000001</v>
      </c>
      <c r="G68" s="194">
        <v>1.54</v>
      </c>
      <c r="H68" s="200">
        <f>G68*$P$6/1000</f>
        <v>3.9032532</v>
      </c>
      <c r="I68" s="194">
        <f>3.33*1.05</f>
        <v>3.4965000000000002</v>
      </c>
      <c r="J68" s="200">
        <f>I68*$P$7/1000</f>
        <v>10.611387990000001</v>
      </c>
      <c r="K68" s="66"/>
      <c r="L68" s="100"/>
      <c r="M68" s="99"/>
      <c r="N68" s="98"/>
      <c r="O68" s="99"/>
      <c r="P68" s="197">
        <f>E68*F68</f>
        <v>783.79062426000007</v>
      </c>
      <c r="Q68" s="200">
        <f>O68+O69+O70</f>
        <v>0</v>
      </c>
      <c r="R68" s="200">
        <f>Q68*1.02*1.05*$R$12</f>
        <v>0</v>
      </c>
    </row>
    <row r="69" spans="1:18" ht="15" x14ac:dyDescent="0.2">
      <c r="A69" s="220"/>
      <c r="B69" s="207"/>
      <c r="C69" s="210"/>
      <c r="D69" s="213"/>
      <c r="E69" s="235"/>
      <c r="F69" s="201"/>
      <c r="G69" s="195"/>
      <c r="H69" s="201"/>
      <c r="I69" s="195"/>
      <c r="J69" s="201"/>
      <c r="K69" s="66"/>
      <c r="L69" s="100"/>
      <c r="M69" s="99"/>
      <c r="N69" s="101"/>
      <c r="O69" s="99"/>
      <c r="P69" s="198"/>
      <c r="Q69" s="201"/>
      <c r="R69" s="201"/>
    </row>
    <row r="70" spans="1:18" ht="15" x14ac:dyDescent="0.2">
      <c r="A70" s="220"/>
      <c r="B70" s="207"/>
      <c r="C70" s="210"/>
      <c r="D70" s="213"/>
      <c r="E70" s="235"/>
      <c r="F70" s="201"/>
      <c r="G70" s="195"/>
      <c r="H70" s="201"/>
      <c r="I70" s="195"/>
      <c r="J70" s="201"/>
      <c r="K70" s="66"/>
      <c r="L70" s="100"/>
      <c r="M70" s="99"/>
      <c r="N70" s="101"/>
      <c r="O70" s="99"/>
      <c r="P70" s="198"/>
      <c r="Q70" s="201"/>
      <c r="R70" s="201"/>
    </row>
    <row r="71" spans="1:18" ht="67.5" customHeight="1" x14ac:dyDescent="0.2">
      <c r="A71" s="220"/>
      <c r="B71" s="208"/>
      <c r="C71" s="211"/>
      <c r="D71" s="214"/>
      <c r="E71" s="236"/>
      <c r="F71" s="202"/>
      <c r="G71" s="196"/>
      <c r="H71" s="202"/>
      <c r="I71" s="196"/>
      <c r="J71" s="202"/>
      <c r="K71" s="66"/>
      <c r="L71" s="100"/>
      <c r="M71" s="99"/>
      <c r="N71" s="101"/>
      <c r="O71" s="99"/>
      <c r="P71" s="199"/>
      <c r="Q71" s="202"/>
      <c r="R71" s="202"/>
    </row>
    <row r="72" spans="1:18" ht="34.5" customHeight="1" x14ac:dyDescent="0.2">
      <c r="A72" s="220">
        <v>15</v>
      </c>
      <c r="B72" s="206" t="s">
        <v>65</v>
      </c>
      <c r="C72" s="209" t="s">
        <v>168</v>
      </c>
      <c r="D72" s="212" t="s">
        <v>115</v>
      </c>
      <c r="E72" s="234">
        <f>+D15</f>
        <v>54</v>
      </c>
      <c r="F72" s="200">
        <f>H72+J72+R72</f>
        <v>3.4415888849999998</v>
      </c>
      <c r="G72" s="194">
        <v>0</v>
      </c>
      <c r="H72" s="200">
        <f>G72*$P$6/1000</f>
        <v>0</v>
      </c>
      <c r="I72" s="194">
        <v>0</v>
      </c>
      <c r="J72" s="200">
        <f>I72*$P$7/1000</f>
        <v>0</v>
      </c>
      <c r="K72" s="127" t="s">
        <v>167</v>
      </c>
      <c r="L72" s="124" t="s">
        <v>105</v>
      </c>
      <c r="M72" s="123">
        <v>2</v>
      </c>
      <c r="N72" s="125">
        <v>1.4</v>
      </c>
      <c r="O72" s="123">
        <f>M72*N72</f>
        <v>2.8</v>
      </c>
      <c r="P72" s="197">
        <f>E72*F72</f>
        <v>185.84579979</v>
      </c>
      <c r="Q72" s="200">
        <f>O72+O73</f>
        <v>2.9499999999999997</v>
      </c>
      <c r="R72" s="200">
        <f>Q72*1.02*1.05*$R$12</f>
        <v>3.4415888849999998</v>
      </c>
    </row>
    <row r="73" spans="1:18" ht="44.25" customHeight="1" x14ac:dyDescent="0.2">
      <c r="A73" s="220"/>
      <c r="B73" s="207"/>
      <c r="C73" s="210"/>
      <c r="D73" s="213"/>
      <c r="E73" s="235"/>
      <c r="F73" s="201"/>
      <c r="G73" s="195"/>
      <c r="H73" s="201"/>
      <c r="I73" s="195"/>
      <c r="J73" s="201"/>
      <c r="K73" s="127" t="s">
        <v>166</v>
      </c>
      <c r="L73" s="124" t="s">
        <v>105</v>
      </c>
      <c r="M73" s="123">
        <v>3</v>
      </c>
      <c r="N73" s="126">
        <v>0.05</v>
      </c>
      <c r="O73" s="123">
        <f t="shared" ref="O73" si="12">M73*N73</f>
        <v>0.15000000000000002</v>
      </c>
      <c r="P73" s="198"/>
      <c r="Q73" s="201"/>
      <c r="R73" s="201"/>
    </row>
    <row r="74" spans="1:18" ht="30" x14ac:dyDescent="0.2">
      <c r="A74" s="220">
        <f>+A72+1</f>
        <v>16</v>
      </c>
      <c r="B74" s="220" t="s">
        <v>74</v>
      </c>
      <c r="C74" s="219" t="s">
        <v>114</v>
      </c>
      <c r="D74" s="220" t="s">
        <v>115</v>
      </c>
      <c r="E74" s="253">
        <v>17</v>
      </c>
      <c r="F74" s="230">
        <f>H74+J74+R74</f>
        <v>8.662805410499999</v>
      </c>
      <c r="G74" s="232">
        <v>0.64</v>
      </c>
      <c r="H74" s="230">
        <f>G74*$P$6/1000</f>
        <v>1.6221312000000001</v>
      </c>
      <c r="I74" s="232">
        <v>0</v>
      </c>
      <c r="J74" s="230">
        <f>I74*$P$7/1000</f>
        <v>0</v>
      </c>
      <c r="K74" s="90" t="s">
        <v>145</v>
      </c>
      <c r="L74" s="87" t="s">
        <v>115</v>
      </c>
      <c r="M74" s="86">
        <v>2</v>
      </c>
      <c r="N74" s="85">
        <v>1.83</v>
      </c>
      <c r="O74" s="86">
        <f>M74*N74</f>
        <v>3.66</v>
      </c>
      <c r="P74" s="231">
        <f>E74*F74</f>
        <v>147.26769197849998</v>
      </c>
      <c r="Q74" s="230">
        <f>O74+O76+O77+O79+O78+O75</f>
        <v>6.0350000000000001</v>
      </c>
      <c r="R74" s="230">
        <f>Q74*1.02*1.05*$R$12</f>
        <v>7.0406742104999998</v>
      </c>
    </row>
    <row r="75" spans="1:18" ht="30" x14ac:dyDescent="0.2">
      <c r="A75" s="220"/>
      <c r="B75" s="220"/>
      <c r="C75" s="219"/>
      <c r="D75" s="220"/>
      <c r="E75" s="253"/>
      <c r="F75" s="230"/>
      <c r="G75" s="232"/>
      <c r="H75" s="230"/>
      <c r="I75" s="232"/>
      <c r="J75" s="230"/>
      <c r="K75" s="90" t="s">
        <v>146</v>
      </c>
      <c r="L75" s="106" t="s">
        <v>115</v>
      </c>
      <c r="M75" s="88">
        <v>1</v>
      </c>
      <c r="N75" s="89">
        <v>0.75</v>
      </c>
      <c r="O75" s="88">
        <f>+M75*N75</f>
        <v>0.75</v>
      </c>
      <c r="P75" s="231"/>
      <c r="Q75" s="230"/>
      <c r="R75" s="230"/>
    </row>
    <row r="76" spans="1:18" ht="41.25" customHeight="1" x14ac:dyDescent="0.2">
      <c r="A76" s="220"/>
      <c r="B76" s="220"/>
      <c r="C76" s="219"/>
      <c r="D76" s="220"/>
      <c r="E76" s="253"/>
      <c r="F76" s="230"/>
      <c r="G76" s="232"/>
      <c r="H76" s="230"/>
      <c r="I76" s="232"/>
      <c r="J76" s="230"/>
      <c r="K76" s="90" t="s">
        <v>148</v>
      </c>
      <c r="L76" s="87" t="s">
        <v>116</v>
      </c>
      <c r="M76" s="86">
        <v>1</v>
      </c>
      <c r="N76" s="86">
        <v>0.185</v>
      </c>
      <c r="O76" s="86">
        <f>M76*N76</f>
        <v>0.185</v>
      </c>
      <c r="P76" s="231"/>
      <c r="Q76" s="222"/>
      <c r="R76" s="230"/>
    </row>
    <row r="77" spans="1:18" ht="30" x14ac:dyDescent="0.2">
      <c r="A77" s="220"/>
      <c r="B77" s="220"/>
      <c r="C77" s="219"/>
      <c r="D77" s="220"/>
      <c r="E77" s="253"/>
      <c r="F77" s="230"/>
      <c r="G77" s="232"/>
      <c r="H77" s="230"/>
      <c r="I77" s="232"/>
      <c r="J77" s="230"/>
      <c r="K77" s="109" t="s">
        <v>149</v>
      </c>
      <c r="L77" s="106" t="s">
        <v>115</v>
      </c>
      <c r="M77" s="86">
        <v>2</v>
      </c>
      <c r="N77" s="86">
        <v>4.4999999999999998E-2</v>
      </c>
      <c r="O77" s="86">
        <f>M77*N77</f>
        <v>0.09</v>
      </c>
      <c r="P77" s="231"/>
      <c r="Q77" s="222"/>
      <c r="R77" s="230"/>
    </row>
    <row r="78" spans="1:18" ht="30" x14ac:dyDescent="0.2">
      <c r="A78" s="220"/>
      <c r="B78" s="220"/>
      <c r="C78" s="219"/>
      <c r="D78" s="220"/>
      <c r="E78" s="253"/>
      <c r="F78" s="230"/>
      <c r="G78" s="232"/>
      <c r="H78" s="230"/>
      <c r="I78" s="232"/>
      <c r="J78" s="230"/>
      <c r="K78" s="109" t="s">
        <v>150</v>
      </c>
      <c r="L78" s="106" t="s">
        <v>115</v>
      </c>
      <c r="M78" s="88">
        <v>2</v>
      </c>
      <c r="N78" s="88">
        <v>0.625</v>
      </c>
      <c r="O78" s="88">
        <f>+N78*M78</f>
        <v>1.25</v>
      </c>
      <c r="P78" s="231"/>
      <c r="Q78" s="222"/>
      <c r="R78" s="230"/>
    </row>
    <row r="79" spans="1:18" ht="30" x14ac:dyDescent="0.2">
      <c r="A79" s="220"/>
      <c r="B79" s="220"/>
      <c r="C79" s="219"/>
      <c r="D79" s="220"/>
      <c r="E79" s="253"/>
      <c r="F79" s="230"/>
      <c r="G79" s="232"/>
      <c r="H79" s="230"/>
      <c r="I79" s="232"/>
      <c r="J79" s="230"/>
      <c r="K79" s="109" t="s">
        <v>151</v>
      </c>
      <c r="L79" s="106" t="s">
        <v>115</v>
      </c>
      <c r="M79" s="86">
        <v>2</v>
      </c>
      <c r="N79" s="87">
        <v>0.05</v>
      </c>
      <c r="O79" s="87">
        <f>M79*N79</f>
        <v>0.1</v>
      </c>
      <c r="P79" s="231"/>
      <c r="Q79" s="222"/>
      <c r="R79" s="230"/>
    </row>
    <row r="80" spans="1:18" ht="45" x14ac:dyDescent="0.2">
      <c r="A80" s="220">
        <f>+A74+1</f>
        <v>17</v>
      </c>
      <c r="B80" s="220" t="s">
        <v>74</v>
      </c>
      <c r="C80" s="219" t="s">
        <v>117</v>
      </c>
      <c r="D80" s="220" t="s">
        <v>115</v>
      </c>
      <c r="E80" s="253">
        <f>+D15-E74</f>
        <v>37</v>
      </c>
      <c r="F80" s="230">
        <f>H80+J80+R80</f>
        <v>5.8512022875000005</v>
      </c>
      <c r="G80" s="232">
        <v>0.64</v>
      </c>
      <c r="H80" s="230">
        <f>G80*$P$6/1000</f>
        <v>1.6221312000000001</v>
      </c>
      <c r="I80" s="232">
        <v>0</v>
      </c>
      <c r="J80" s="230">
        <f>I80*$P$7/1000</f>
        <v>0</v>
      </c>
      <c r="K80" s="90" t="s">
        <v>147</v>
      </c>
      <c r="L80" s="106" t="s">
        <v>115</v>
      </c>
      <c r="M80" s="88">
        <v>1</v>
      </c>
      <c r="N80" s="89">
        <v>2</v>
      </c>
      <c r="O80" s="88">
        <f>M80*N80</f>
        <v>2</v>
      </c>
      <c r="P80" s="231">
        <f>E80*F80</f>
        <v>216.49448463750002</v>
      </c>
      <c r="Q80" s="230">
        <f>O80+O81+O82+O84+O83</f>
        <v>3.625</v>
      </c>
      <c r="R80" s="230">
        <f>Q80*1.02*1.05*$R$12</f>
        <v>4.2290710875000004</v>
      </c>
    </row>
    <row r="81" spans="1:18" ht="30" x14ac:dyDescent="0.2">
      <c r="A81" s="220"/>
      <c r="B81" s="220"/>
      <c r="C81" s="219"/>
      <c r="D81" s="220"/>
      <c r="E81" s="253"/>
      <c r="F81" s="230"/>
      <c r="G81" s="232"/>
      <c r="H81" s="230"/>
      <c r="I81" s="232"/>
      <c r="J81" s="230"/>
      <c r="K81" s="90" t="s">
        <v>152</v>
      </c>
      <c r="L81" s="106" t="s">
        <v>116</v>
      </c>
      <c r="M81" s="88">
        <v>1</v>
      </c>
      <c r="N81" s="88">
        <v>0.185</v>
      </c>
      <c r="O81" s="88">
        <f>M81*N81</f>
        <v>0.185</v>
      </c>
      <c r="P81" s="231"/>
      <c r="Q81" s="222"/>
      <c r="R81" s="230"/>
    </row>
    <row r="82" spans="1:18" ht="30" x14ac:dyDescent="0.2">
      <c r="A82" s="220"/>
      <c r="B82" s="220"/>
      <c r="C82" s="219"/>
      <c r="D82" s="220"/>
      <c r="E82" s="253"/>
      <c r="F82" s="230"/>
      <c r="G82" s="232"/>
      <c r="H82" s="230"/>
      <c r="I82" s="232"/>
      <c r="J82" s="230"/>
      <c r="K82" s="109" t="s">
        <v>153</v>
      </c>
      <c r="L82" s="106" t="s">
        <v>115</v>
      </c>
      <c r="M82" s="88">
        <v>2</v>
      </c>
      <c r="N82" s="88">
        <v>4.4999999999999998E-2</v>
      </c>
      <c r="O82" s="88">
        <f>M82*N82</f>
        <v>0.09</v>
      </c>
      <c r="P82" s="231"/>
      <c r="Q82" s="222"/>
      <c r="R82" s="230"/>
    </row>
    <row r="83" spans="1:18" ht="30" x14ac:dyDescent="0.2">
      <c r="A83" s="220"/>
      <c r="B83" s="220"/>
      <c r="C83" s="219"/>
      <c r="D83" s="220"/>
      <c r="E83" s="253"/>
      <c r="F83" s="230"/>
      <c r="G83" s="232"/>
      <c r="H83" s="230"/>
      <c r="I83" s="232"/>
      <c r="J83" s="230"/>
      <c r="K83" s="109" t="s">
        <v>154</v>
      </c>
      <c r="L83" s="106" t="s">
        <v>115</v>
      </c>
      <c r="M83" s="88">
        <v>2</v>
      </c>
      <c r="N83" s="88">
        <v>0.625</v>
      </c>
      <c r="O83" s="88">
        <f>+N83*M83</f>
        <v>1.25</v>
      </c>
      <c r="P83" s="231"/>
      <c r="Q83" s="222"/>
      <c r="R83" s="230"/>
    </row>
    <row r="84" spans="1:18" ht="30" x14ac:dyDescent="0.2">
      <c r="A84" s="220"/>
      <c r="B84" s="220"/>
      <c r="C84" s="219"/>
      <c r="D84" s="220"/>
      <c r="E84" s="253"/>
      <c r="F84" s="230"/>
      <c r="G84" s="232"/>
      <c r="H84" s="230"/>
      <c r="I84" s="232"/>
      <c r="J84" s="230"/>
      <c r="K84" s="109" t="s">
        <v>155</v>
      </c>
      <c r="L84" s="106" t="s">
        <v>115</v>
      </c>
      <c r="M84" s="88">
        <v>2</v>
      </c>
      <c r="N84" s="91">
        <v>0.05</v>
      </c>
      <c r="O84" s="91">
        <f>M84*N84</f>
        <v>0.1</v>
      </c>
      <c r="P84" s="231"/>
      <c r="Q84" s="222"/>
      <c r="R84" s="230"/>
    </row>
    <row r="85" spans="1:18" ht="60" customHeight="1" x14ac:dyDescent="0.2">
      <c r="A85" s="220">
        <f>+A80+1</f>
        <v>18</v>
      </c>
      <c r="B85" s="221" t="s">
        <v>194</v>
      </c>
      <c r="C85" s="233" t="s">
        <v>118</v>
      </c>
      <c r="D85" s="220" t="s">
        <v>122</v>
      </c>
      <c r="E85" s="234">
        <f>3.14*0.108*7*(D15)</f>
        <v>128.18736000000001</v>
      </c>
      <c r="F85" s="230">
        <f>H85+J85+R85</f>
        <v>1.3202145707958</v>
      </c>
      <c r="G85" s="232">
        <v>0.38400000000000001</v>
      </c>
      <c r="H85" s="230">
        <f>G85*$P$6/1000</f>
        <v>0.97327872000000004</v>
      </c>
      <c r="I85" s="252">
        <f>0.003*1.05</f>
        <v>3.15E-3</v>
      </c>
      <c r="J85" s="230">
        <f>I85*$P$7/1000</f>
        <v>9.5598090000000007E-3</v>
      </c>
      <c r="K85" s="105" t="s">
        <v>120</v>
      </c>
      <c r="L85" s="67" t="s">
        <v>109</v>
      </c>
      <c r="M85" s="68">
        <v>0.193</v>
      </c>
      <c r="N85" s="60">
        <v>1.25</v>
      </c>
      <c r="O85" s="68">
        <f>M85*N85</f>
        <v>0.24125000000000002</v>
      </c>
      <c r="P85" s="231">
        <f>E85*F85</f>
        <v>169.23482046384672</v>
      </c>
      <c r="Q85" s="230">
        <f>O85+O86+O87+O88</f>
        <v>0.289186</v>
      </c>
      <c r="R85" s="230">
        <f>Q85*1.02*1.05*$R$12</f>
        <v>0.3373760417958</v>
      </c>
    </row>
    <row r="86" spans="1:18" ht="15" x14ac:dyDescent="0.2">
      <c r="A86" s="220"/>
      <c r="B86" s="221"/>
      <c r="C86" s="233"/>
      <c r="D86" s="220"/>
      <c r="E86" s="235"/>
      <c r="F86" s="230"/>
      <c r="G86" s="232"/>
      <c r="H86" s="230"/>
      <c r="I86" s="252"/>
      <c r="J86" s="230"/>
      <c r="K86" s="66" t="s">
        <v>121</v>
      </c>
      <c r="L86" s="67" t="s">
        <v>109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31"/>
      <c r="Q86" s="222"/>
      <c r="R86" s="230"/>
    </row>
    <row r="87" spans="1:18" ht="15" x14ac:dyDescent="0.2">
      <c r="A87" s="220"/>
      <c r="B87" s="221"/>
      <c r="C87" s="233"/>
      <c r="D87" s="220"/>
      <c r="E87" s="235"/>
      <c r="F87" s="230"/>
      <c r="G87" s="232"/>
      <c r="H87" s="230"/>
      <c r="I87" s="252"/>
      <c r="J87" s="230"/>
      <c r="K87" s="66"/>
      <c r="L87" s="67"/>
      <c r="M87" s="68"/>
      <c r="N87" s="70"/>
      <c r="O87" s="68"/>
      <c r="P87" s="231"/>
      <c r="Q87" s="222"/>
      <c r="R87" s="230"/>
    </row>
    <row r="88" spans="1:18" ht="34.5" customHeight="1" x14ac:dyDescent="0.2">
      <c r="A88" s="220"/>
      <c r="B88" s="221"/>
      <c r="C88" s="233"/>
      <c r="D88" s="220"/>
      <c r="E88" s="236"/>
      <c r="F88" s="230"/>
      <c r="G88" s="232"/>
      <c r="H88" s="230"/>
      <c r="I88" s="252"/>
      <c r="J88" s="230"/>
      <c r="K88" s="66"/>
      <c r="L88" s="67"/>
      <c r="M88" s="67"/>
      <c r="N88" s="69"/>
      <c r="O88" s="67"/>
      <c r="P88" s="231"/>
      <c r="Q88" s="222"/>
      <c r="R88" s="230"/>
    </row>
    <row r="89" spans="1:18" ht="60" customHeight="1" x14ac:dyDescent="0.2">
      <c r="A89" s="220">
        <f t="shared" ref="A89" si="14">A85+1</f>
        <v>19</v>
      </c>
      <c r="B89" s="221" t="s">
        <v>194</v>
      </c>
      <c r="C89" s="233" t="s">
        <v>119</v>
      </c>
      <c r="D89" s="220" t="s">
        <v>122</v>
      </c>
      <c r="E89" s="234">
        <f>3.14*0.042*2*(D15)</f>
        <v>14.243040000000002</v>
      </c>
      <c r="F89" s="230">
        <f>H89+J89+R89</f>
        <v>1.3116107426958001</v>
      </c>
      <c r="G89" s="232">
        <v>0.38400000000000001</v>
      </c>
      <c r="H89" s="230">
        <f>G89*$P$6/1000</f>
        <v>0.97327872000000004</v>
      </c>
      <c r="I89" s="252">
        <f>0.0003*1.05</f>
        <v>3.1499999999999996E-4</v>
      </c>
      <c r="J89" s="230">
        <f>I89*$P$7/1000</f>
        <v>9.5598089999999992E-4</v>
      </c>
      <c r="K89" s="109" t="s">
        <v>120</v>
      </c>
      <c r="L89" s="106" t="s">
        <v>109</v>
      </c>
      <c r="M89" s="68">
        <v>0.193</v>
      </c>
      <c r="N89" s="60">
        <v>1.25</v>
      </c>
      <c r="O89" s="68">
        <f>M89*N89</f>
        <v>0.24125000000000002</v>
      </c>
      <c r="P89" s="230">
        <f>E89*F89</f>
        <v>18.681324272645991</v>
      </c>
      <c r="Q89" s="230">
        <f>O89+O90+O91+O92</f>
        <v>0.289186</v>
      </c>
      <c r="R89" s="230">
        <f>Q89*1.02*1.05*$R$12</f>
        <v>0.3373760417958</v>
      </c>
    </row>
    <row r="90" spans="1:18" ht="15" x14ac:dyDescent="0.2">
      <c r="A90" s="220"/>
      <c r="B90" s="221"/>
      <c r="C90" s="233"/>
      <c r="D90" s="220"/>
      <c r="E90" s="235"/>
      <c r="F90" s="230"/>
      <c r="G90" s="232"/>
      <c r="H90" s="230"/>
      <c r="I90" s="252"/>
      <c r="J90" s="230"/>
      <c r="K90" s="66" t="s">
        <v>121</v>
      </c>
      <c r="L90" s="106" t="s">
        <v>109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30"/>
      <c r="Q90" s="222"/>
      <c r="R90" s="230"/>
    </row>
    <row r="91" spans="1:18" ht="15" x14ac:dyDescent="0.2">
      <c r="A91" s="220"/>
      <c r="B91" s="221"/>
      <c r="C91" s="233"/>
      <c r="D91" s="220"/>
      <c r="E91" s="235"/>
      <c r="F91" s="230"/>
      <c r="G91" s="232"/>
      <c r="H91" s="230"/>
      <c r="I91" s="252"/>
      <c r="J91" s="230"/>
      <c r="K91" s="66"/>
      <c r="L91" s="67"/>
      <c r="M91" s="68"/>
      <c r="N91" s="70"/>
      <c r="O91" s="68"/>
      <c r="P91" s="230"/>
      <c r="Q91" s="222"/>
      <c r="R91" s="230"/>
    </row>
    <row r="92" spans="1:18" ht="15" x14ac:dyDescent="0.2">
      <c r="A92" s="220"/>
      <c r="B92" s="221"/>
      <c r="C92" s="233"/>
      <c r="D92" s="220"/>
      <c r="E92" s="236"/>
      <c r="F92" s="230"/>
      <c r="G92" s="232"/>
      <c r="H92" s="230"/>
      <c r="I92" s="252"/>
      <c r="J92" s="230"/>
      <c r="K92" s="66"/>
      <c r="L92" s="67"/>
      <c r="M92" s="67"/>
      <c r="N92" s="69"/>
      <c r="O92" s="67"/>
      <c r="P92" s="230"/>
      <c r="Q92" s="222"/>
      <c r="R92" s="230"/>
    </row>
    <row r="93" spans="1:18" ht="15" x14ac:dyDescent="0.2">
      <c r="A93" s="250" t="s">
        <v>124</v>
      </c>
      <c r="B93" s="251"/>
      <c r="C93" s="251"/>
      <c r="D93" s="251"/>
      <c r="E93" s="251"/>
      <c r="F93" s="251"/>
      <c r="G93" s="251"/>
      <c r="H93" s="251"/>
      <c r="I93" s="251"/>
      <c r="J93" s="251"/>
      <c r="K93" s="251"/>
      <c r="L93" s="251"/>
      <c r="M93" s="251"/>
      <c r="N93" s="251"/>
      <c r="O93" s="251"/>
      <c r="P93" s="121">
        <f>SUM(P16:P92)</f>
        <v>4362.9882939211166</v>
      </c>
      <c r="Q93" s="56"/>
      <c r="R93" s="57"/>
    </row>
    <row r="94" spans="1:18" ht="29.25" customHeight="1" x14ac:dyDescent="0.2">
      <c r="A94" s="269" t="s">
        <v>123</v>
      </c>
      <c r="B94" s="270"/>
      <c r="C94" s="270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203">
        <v>1</v>
      </c>
      <c r="B95" s="206" t="s">
        <v>184</v>
      </c>
      <c r="C95" s="209" t="s">
        <v>208</v>
      </c>
      <c r="D95" s="212" t="s">
        <v>125</v>
      </c>
      <c r="E95" s="215">
        <v>555</v>
      </c>
      <c r="F95" s="194">
        <f>H95+J95+R95</f>
        <v>0.89483478228000013</v>
      </c>
      <c r="G95" s="194">
        <f t="shared" ref="G95" si="16">6.7/100*1.04</f>
        <v>6.9680000000000006E-2</v>
      </c>
      <c r="H95" s="194">
        <f>G95*$P$6/1000</f>
        <v>0.17660953439999999</v>
      </c>
      <c r="I95" s="194">
        <f>10.9/100*1.04*1.05</f>
        <v>0.11902800000000001</v>
      </c>
      <c r="J95" s="194">
        <f t="shared" ref="J95" si="17">I95*$P$7/1000</f>
        <v>0.36123331608000009</v>
      </c>
      <c r="K95" s="66" t="s">
        <v>209</v>
      </c>
      <c r="L95" s="168" t="s">
        <v>125</v>
      </c>
      <c r="M95" s="170">
        <v>1.02</v>
      </c>
      <c r="N95" s="169">
        <v>0.3</v>
      </c>
      <c r="O95" s="170">
        <f>M95*N95</f>
        <v>0.30599999999999999</v>
      </c>
      <c r="P95" s="197">
        <f>E95*F95</f>
        <v>496.63330416540009</v>
      </c>
      <c r="Q95" s="200">
        <f>O95+O96+O97+O98</f>
        <v>0.30599999999999999</v>
      </c>
      <c r="R95" s="200">
        <f t="shared" ref="R95" si="18">Q95*1.02*1.05*$R$12</f>
        <v>0.3569919318</v>
      </c>
    </row>
    <row r="96" spans="1:18" ht="15" x14ac:dyDescent="0.2">
      <c r="A96" s="204"/>
      <c r="B96" s="207"/>
      <c r="C96" s="210"/>
      <c r="D96" s="213"/>
      <c r="E96" s="216"/>
      <c r="F96" s="195"/>
      <c r="G96" s="195"/>
      <c r="H96" s="195"/>
      <c r="I96" s="195"/>
      <c r="J96" s="195"/>
      <c r="K96" s="66"/>
      <c r="L96" s="168"/>
      <c r="M96" s="170"/>
      <c r="N96" s="169"/>
      <c r="O96" s="170"/>
      <c r="P96" s="198"/>
      <c r="Q96" s="201"/>
      <c r="R96" s="201"/>
    </row>
    <row r="97" spans="1:18" ht="15" x14ac:dyDescent="0.2">
      <c r="A97" s="204"/>
      <c r="B97" s="207"/>
      <c r="C97" s="210"/>
      <c r="D97" s="213"/>
      <c r="E97" s="216"/>
      <c r="F97" s="195"/>
      <c r="G97" s="195"/>
      <c r="H97" s="195"/>
      <c r="I97" s="195"/>
      <c r="J97" s="195"/>
      <c r="K97" s="66"/>
      <c r="L97" s="168"/>
      <c r="M97" s="170"/>
      <c r="N97" s="70"/>
      <c r="O97" s="170"/>
      <c r="P97" s="198"/>
      <c r="Q97" s="201"/>
      <c r="R97" s="201"/>
    </row>
    <row r="98" spans="1:18" ht="78.75" customHeight="1" x14ac:dyDescent="0.2">
      <c r="A98" s="205"/>
      <c r="B98" s="208"/>
      <c r="C98" s="211"/>
      <c r="D98" s="214"/>
      <c r="E98" s="217"/>
      <c r="F98" s="196"/>
      <c r="G98" s="196"/>
      <c r="H98" s="196"/>
      <c r="I98" s="196"/>
      <c r="J98" s="196"/>
      <c r="K98" s="66"/>
      <c r="L98" s="168"/>
      <c r="M98" s="168"/>
      <c r="N98" s="69"/>
      <c r="O98" s="168"/>
      <c r="P98" s="199"/>
      <c r="Q98" s="202"/>
      <c r="R98" s="202"/>
    </row>
    <row r="99" spans="1:18" ht="15" customHeight="1" x14ac:dyDescent="0.2">
      <c r="A99" s="203">
        <f>+A95+1</f>
        <v>2</v>
      </c>
      <c r="B99" s="206" t="s">
        <v>184</v>
      </c>
      <c r="C99" s="209" t="s">
        <v>203</v>
      </c>
      <c r="D99" s="212" t="s">
        <v>125</v>
      </c>
      <c r="E99" s="215">
        <v>1016</v>
      </c>
      <c r="F99" s="194">
        <f>H99+J99+R99</f>
        <v>0.77583747168000017</v>
      </c>
      <c r="G99" s="194">
        <f t="shared" ref="G99" si="19">6.7/100*1.04</f>
        <v>6.9680000000000006E-2</v>
      </c>
      <c r="H99" s="194">
        <f>G99*$P$6/1000</f>
        <v>0.17660953439999999</v>
      </c>
      <c r="I99" s="194">
        <f>10.9/100*1.04*1.05</f>
        <v>0.11902800000000001</v>
      </c>
      <c r="J99" s="194">
        <f t="shared" ref="J99" si="20">I99*$P$7/1000</f>
        <v>0.36123331608000009</v>
      </c>
      <c r="K99" s="66" t="s">
        <v>202</v>
      </c>
      <c r="L99" s="167" t="s">
        <v>125</v>
      </c>
      <c r="M99" s="165">
        <v>1.02</v>
      </c>
      <c r="N99" s="166">
        <v>0.2</v>
      </c>
      <c r="O99" s="165">
        <f>M99*N99</f>
        <v>0.20400000000000001</v>
      </c>
      <c r="P99" s="197">
        <f>E99*F99</f>
        <v>788.25087122688012</v>
      </c>
      <c r="Q99" s="200">
        <f>O99+O100+O101+O102</f>
        <v>0.20400000000000001</v>
      </c>
      <c r="R99" s="200">
        <f t="shared" ref="R99" si="21">Q99*1.02*1.05*$R$12</f>
        <v>0.23799462120000001</v>
      </c>
    </row>
    <row r="100" spans="1:18" ht="15" x14ac:dyDescent="0.2">
      <c r="A100" s="204"/>
      <c r="B100" s="207"/>
      <c r="C100" s="210"/>
      <c r="D100" s="213"/>
      <c r="E100" s="216"/>
      <c r="F100" s="195"/>
      <c r="G100" s="195"/>
      <c r="H100" s="195"/>
      <c r="I100" s="195"/>
      <c r="J100" s="195"/>
      <c r="K100" s="66"/>
      <c r="L100" s="167"/>
      <c r="M100" s="165"/>
      <c r="N100" s="166"/>
      <c r="O100" s="165"/>
      <c r="P100" s="198"/>
      <c r="Q100" s="201"/>
      <c r="R100" s="201"/>
    </row>
    <row r="101" spans="1:18" ht="15" x14ac:dyDescent="0.2">
      <c r="A101" s="204"/>
      <c r="B101" s="207"/>
      <c r="C101" s="210"/>
      <c r="D101" s="213"/>
      <c r="E101" s="216"/>
      <c r="F101" s="195"/>
      <c r="G101" s="195"/>
      <c r="H101" s="195"/>
      <c r="I101" s="195"/>
      <c r="J101" s="195"/>
      <c r="K101" s="66"/>
      <c r="L101" s="167"/>
      <c r="M101" s="165"/>
      <c r="N101" s="70"/>
      <c r="O101" s="165"/>
      <c r="P101" s="198"/>
      <c r="Q101" s="201"/>
      <c r="R101" s="201"/>
    </row>
    <row r="102" spans="1:18" ht="78.75" customHeight="1" x14ac:dyDescent="0.2">
      <c r="A102" s="205"/>
      <c r="B102" s="208"/>
      <c r="C102" s="211"/>
      <c r="D102" s="214"/>
      <c r="E102" s="217"/>
      <c r="F102" s="196"/>
      <c r="G102" s="196"/>
      <c r="H102" s="196"/>
      <c r="I102" s="196"/>
      <c r="J102" s="196"/>
      <c r="K102" s="66"/>
      <c r="L102" s="167"/>
      <c r="M102" s="167"/>
      <c r="N102" s="69"/>
      <c r="O102" s="167"/>
      <c r="P102" s="199"/>
      <c r="Q102" s="202"/>
      <c r="R102" s="202"/>
    </row>
    <row r="103" spans="1:18" s="11" customFormat="1" ht="15" x14ac:dyDescent="0.2">
      <c r="A103" s="203">
        <f>+A99+1</f>
        <v>3</v>
      </c>
      <c r="B103" s="221" t="s">
        <v>195</v>
      </c>
      <c r="C103" s="219" t="s">
        <v>169</v>
      </c>
      <c r="D103" s="220" t="s">
        <v>125</v>
      </c>
      <c r="E103" s="218">
        <f>6*(D15)</f>
        <v>324</v>
      </c>
      <c r="F103" s="232">
        <f>H103+J103+R103</f>
        <v>0.44074903103999996</v>
      </c>
      <c r="G103" s="232">
        <v>8.0699999999999994E-2</v>
      </c>
      <c r="H103" s="232">
        <f>G103*$P$6/1000</f>
        <v>0.20454060599999996</v>
      </c>
      <c r="I103" s="232">
        <f>0.0515*1.05</f>
        <v>5.4074999999999998E-2</v>
      </c>
      <c r="J103" s="232">
        <f t="shared" ref="J103" si="22">I103*$P$7/1000</f>
        <v>0.16411005449999999</v>
      </c>
      <c r="K103" s="58" t="s">
        <v>170</v>
      </c>
      <c r="L103" s="106" t="s">
        <v>125</v>
      </c>
      <c r="M103" s="93">
        <v>1.03</v>
      </c>
      <c r="N103" s="94">
        <v>0.06</v>
      </c>
      <c r="O103" s="94">
        <f>M103*N103</f>
        <v>6.1800000000000001E-2</v>
      </c>
      <c r="P103" s="268">
        <f>E103*F103</f>
        <v>142.80268605696</v>
      </c>
      <c r="Q103" s="232">
        <f>O103+O104+O105+O106</f>
        <v>6.1800000000000001E-2</v>
      </c>
      <c r="R103" s="230">
        <f t="shared" ref="R103" si="23">Q103*1.02*1.05*$R$12</f>
        <v>7.2098370540000012E-2</v>
      </c>
    </row>
    <row r="104" spans="1:18" s="11" customFormat="1" ht="15" x14ac:dyDescent="0.2">
      <c r="A104" s="204"/>
      <c r="B104" s="221"/>
      <c r="C104" s="219"/>
      <c r="D104" s="220"/>
      <c r="E104" s="218"/>
      <c r="F104" s="232"/>
      <c r="G104" s="232"/>
      <c r="H104" s="232"/>
      <c r="I104" s="232"/>
      <c r="J104" s="232"/>
      <c r="K104" s="58"/>
      <c r="L104" s="92"/>
      <c r="M104" s="93"/>
      <c r="N104" s="94"/>
      <c r="O104" s="94"/>
      <c r="P104" s="268"/>
      <c r="Q104" s="220"/>
      <c r="R104" s="230"/>
    </row>
    <row r="105" spans="1:18" s="11" customFormat="1" ht="15" x14ac:dyDescent="0.2">
      <c r="A105" s="204"/>
      <c r="B105" s="221"/>
      <c r="C105" s="219"/>
      <c r="D105" s="220"/>
      <c r="E105" s="218"/>
      <c r="F105" s="232"/>
      <c r="G105" s="232"/>
      <c r="H105" s="232"/>
      <c r="I105" s="232"/>
      <c r="J105" s="232"/>
      <c r="K105" s="58"/>
      <c r="L105" s="92"/>
      <c r="M105" s="94"/>
      <c r="N105" s="94"/>
      <c r="O105" s="94"/>
      <c r="P105" s="268"/>
      <c r="Q105" s="220"/>
      <c r="R105" s="230"/>
    </row>
    <row r="106" spans="1:18" s="11" customFormat="1" ht="63.75" customHeight="1" x14ac:dyDescent="0.2">
      <c r="A106" s="205"/>
      <c r="B106" s="221"/>
      <c r="C106" s="219"/>
      <c r="D106" s="220"/>
      <c r="E106" s="218"/>
      <c r="F106" s="232"/>
      <c r="G106" s="232"/>
      <c r="H106" s="232"/>
      <c r="I106" s="232"/>
      <c r="J106" s="232"/>
      <c r="K106" s="58"/>
      <c r="L106" s="92"/>
      <c r="M106" s="92"/>
      <c r="N106" s="92"/>
      <c r="O106" s="92"/>
      <c r="P106" s="268"/>
      <c r="Q106" s="220"/>
      <c r="R106" s="230"/>
    </row>
    <row r="107" spans="1:18" ht="15" customHeight="1" x14ac:dyDescent="0.2">
      <c r="A107" s="222">
        <f t="shared" ref="A107" si="24">+A103+1</f>
        <v>4</v>
      </c>
      <c r="B107" s="221" t="s">
        <v>196</v>
      </c>
      <c r="C107" s="219" t="s">
        <v>175</v>
      </c>
      <c r="D107" s="220" t="s">
        <v>115</v>
      </c>
      <c r="E107" s="218">
        <f>+D15</f>
        <v>54</v>
      </c>
      <c r="F107" s="230">
        <f>H107+J107+R107</f>
        <v>3.3081478200000003</v>
      </c>
      <c r="G107" s="232">
        <v>0.57599999999999996</v>
      </c>
      <c r="H107" s="230">
        <f>G107*$P$6/1000</f>
        <v>1.45991808</v>
      </c>
      <c r="I107" s="232">
        <f>0.58*1.05</f>
        <v>0.60899999999999999</v>
      </c>
      <c r="J107" s="232">
        <f t="shared" ref="J107" si="25">I107*$P$7/1000</f>
        <v>1.8482297400000001</v>
      </c>
      <c r="K107" s="66"/>
      <c r="L107" s="104"/>
      <c r="M107" s="103"/>
      <c r="N107" s="131"/>
      <c r="O107" s="131"/>
      <c r="P107" s="231">
        <f>E107*F107</f>
        <v>178.63998228000003</v>
      </c>
      <c r="Q107" s="230">
        <f>O107+O108+O109+O110</f>
        <v>0</v>
      </c>
      <c r="R107" s="230">
        <f>+Q107</f>
        <v>0</v>
      </c>
    </row>
    <row r="108" spans="1:18" ht="15" x14ac:dyDescent="0.2">
      <c r="A108" s="222"/>
      <c r="B108" s="221"/>
      <c r="C108" s="219"/>
      <c r="D108" s="220"/>
      <c r="E108" s="218"/>
      <c r="F108" s="230"/>
      <c r="G108" s="232"/>
      <c r="H108" s="230"/>
      <c r="I108" s="232"/>
      <c r="J108" s="232"/>
      <c r="K108" s="66"/>
      <c r="L108" s="104"/>
      <c r="M108" s="103"/>
      <c r="N108" s="70"/>
      <c r="O108" s="103"/>
      <c r="P108" s="231"/>
      <c r="Q108" s="222"/>
      <c r="R108" s="230"/>
    </row>
    <row r="109" spans="1:18" ht="15" x14ac:dyDescent="0.2">
      <c r="A109" s="222"/>
      <c r="B109" s="221"/>
      <c r="C109" s="219"/>
      <c r="D109" s="220"/>
      <c r="E109" s="218"/>
      <c r="F109" s="230"/>
      <c r="G109" s="232"/>
      <c r="H109" s="230"/>
      <c r="I109" s="232"/>
      <c r="J109" s="232"/>
      <c r="K109" s="66"/>
      <c r="L109" s="104"/>
      <c r="M109" s="103"/>
      <c r="N109" s="70"/>
      <c r="O109" s="103"/>
      <c r="P109" s="231"/>
      <c r="Q109" s="222"/>
      <c r="R109" s="230"/>
    </row>
    <row r="110" spans="1:18" ht="15" customHeight="1" x14ac:dyDescent="0.2">
      <c r="A110" s="222"/>
      <c r="B110" s="221"/>
      <c r="C110" s="219"/>
      <c r="D110" s="220"/>
      <c r="E110" s="218"/>
      <c r="F110" s="230"/>
      <c r="G110" s="232"/>
      <c r="H110" s="230"/>
      <c r="I110" s="232"/>
      <c r="J110" s="232"/>
      <c r="K110" s="66"/>
      <c r="L110" s="104"/>
      <c r="M110" s="104"/>
      <c r="N110" s="69"/>
      <c r="O110" s="104"/>
      <c r="P110" s="231"/>
      <c r="Q110" s="222"/>
      <c r="R110" s="230"/>
    </row>
    <row r="111" spans="1:18" ht="15" customHeight="1" x14ac:dyDescent="0.2">
      <c r="A111" s="222">
        <f t="shared" ref="A111" si="26">+A107+1</f>
        <v>5</v>
      </c>
      <c r="B111" s="221" t="s">
        <v>157</v>
      </c>
      <c r="C111" s="209" t="s">
        <v>180</v>
      </c>
      <c r="D111" s="220" t="s">
        <v>115</v>
      </c>
      <c r="E111" s="218">
        <f>+D15</f>
        <v>54</v>
      </c>
      <c r="F111" s="230">
        <f>H111+J111+R111</f>
        <v>11.110859999999999</v>
      </c>
      <c r="G111" s="232">
        <v>0</v>
      </c>
      <c r="H111" s="230">
        <f>G111*$P$6/1000</f>
        <v>0</v>
      </c>
      <c r="I111" s="232">
        <v>0</v>
      </c>
      <c r="J111" s="232">
        <f t="shared" ref="J111" si="27">I111*$P$7/1000</f>
        <v>0</v>
      </c>
      <c r="K111" s="66" t="s">
        <v>200</v>
      </c>
      <c r="L111" s="138" t="s">
        <v>115</v>
      </c>
      <c r="M111" s="137">
        <v>1</v>
      </c>
      <c r="N111" s="139">
        <v>10</v>
      </c>
      <c r="O111" s="139">
        <f>M111*N111</f>
        <v>10</v>
      </c>
      <c r="P111" s="231">
        <f>E111*F111</f>
        <v>599.9864399999999</v>
      </c>
      <c r="Q111" s="230">
        <f>O111+O112+O113+O114</f>
        <v>10</v>
      </c>
      <c r="R111" s="230">
        <f>+Q111*1.02*R12</f>
        <v>11.110859999999999</v>
      </c>
    </row>
    <row r="112" spans="1:18" ht="15" x14ac:dyDescent="0.2">
      <c r="A112" s="222"/>
      <c r="B112" s="221"/>
      <c r="C112" s="210"/>
      <c r="D112" s="220"/>
      <c r="E112" s="218"/>
      <c r="F112" s="230"/>
      <c r="G112" s="232"/>
      <c r="H112" s="230"/>
      <c r="I112" s="232"/>
      <c r="J112" s="232"/>
      <c r="K112" s="66"/>
      <c r="L112" s="138"/>
      <c r="M112" s="137"/>
      <c r="N112" s="70"/>
      <c r="O112" s="137"/>
      <c r="P112" s="231"/>
      <c r="Q112" s="222"/>
      <c r="R112" s="230"/>
    </row>
    <row r="113" spans="1:18" ht="24.75" customHeight="1" x14ac:dyDescent="0.2">
      <c r="A113" s="222"/>
      <c r="B113" s="221"/>
      <c r="C113" s="210"/>
      <c r="D113" s="220"/>
      <c r="E113" s="218"/>
      <c r="F113" s="230"/>
      <c r="G113" s="232"/>
      <c r="H113" s="230"/>
      <c r="I113" s="232"/>
      <c r="J113" s="232"/>
      <c r="K113" s="66"/>
      <c r="L113" s="138"/>
      <c r="M113" s="137"/>
      <c r="N113" s="70"/>
      <c r="O113" s="137"/>
      <c r="P113" s="231"/>
      <c r="Q113" s="222"/>
      <c r="R113" s="230"/>
    </row>
    <row r="114" spans="1:18" ht="92.25" customHeight="1" x14ac:dyDescent="0.2">
      <c r="A114" s="222"/>
      <c r="B114" s="221"/>
      <c r="C114" s="211"/>
      <c r="D114" s="220"/>
      <c r="E114" s="218"/>
      <c r="F114" s="230"/>
      <c r="G114" s="232"/>
      <c r="H114" s="230"/>
      <c r="I114" s="232"/>
      <c r="J114" s="232"/>
      <c r="K114" s="66"/>
      <c r="L114" s="138"/>
      <c r="M114" s="138"/>
      <c r="N114" s="69"/>
      <c r="O114" s="138"/>
      <c r="P114" s="231"/>
      <c r="Q114" s="222"/>
      <c r="R114" s="230"/>
    </row>
    <row r="115" spans="1:18" ht="15" x14ac:dyDescent="0.2">
      <c r="A115" s="271" t="s">
        <v>126</v>
      </c>
      <c r="B115" s="272"/>
      <c r="C115" s="272"/>
      <c r="D115" s="272"/>
      <c r="E115" s="272"/>
      <c r="F115" s="272"/>
      <c r="G115" s="272"/>
      <c r="H115" s="272"/>
      <c r="I115" s="272"/>
      <c r="J115" s="272"/>
      <c r="K115" s="272"/>
      <c r="L115" s="272"/>
      <c r="M115" s="272"/>
      <c r="N115" s="272"/>
      <c r="O115" s="273"/>
      <c r="P115" s="112">
        <f>SUM(P95:P114)</f>
        <v>2206.3132837292405</v>
      </c>
      <c r="Q115" s="67"/>
      <c r="R115" s="67"/>
    </row>
    <row r="116" spans="1:18" ht="15" x14ac:dyDescent="0.25">
      <c r="A116" s="71"/>
      <c r="B116" s="72"/>
      <c r="C116" s="46"/>
      <c r="D116" s="46"/>
      <c r="E116" s="47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</row>
    <row r="117" spans="1:18" ht="15" x14ac:dyDescent="0.25">
      <c r="A117" s="46"/>
      <c r="B117" s="46"/>
      <c r="C117" s="267" t="s">
        <v>127</v>
      </c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140">
        <f>+P115+P93</f>
        <v>6569.3015776503571</v>
      </c>
      <c r="Q117" s="46"/>
      <c r="R117" s="46"/>
    </row>
    <row r="118" spans="1:18" ht="15" x14ac:dyDescent="0.25">
      <c r="A118" s="46"/>
      <c r="B118" s="46"/>
      <c r="C118" s="102" t="s">
        <v>128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40">
        <v>0</v>
      </c>
      <c r="Q118" s="46"/>
      <c r="R118" s="46"/>
    </row>
    <row r="119" spans="1:18" ht="45" x14ac:dyDescent="0.25">
      <c r="A119" s="46"/>
      <c r="B119" s="46"/>
      <c r="C119" s="113" t="s">
        <v>129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40">
        <f>+P117-P118</f>
        <v>6569.3015776503571</v>
      </c>
      <c r="Q119" s="46"/>
      <c r="R119" s="46"/>
    </row>
    <row r="120" spans="1:18" ht="15" x14ac:dyDescent="0.25">
      <c r="A120" s="46"/>
      <c r="B120" s="46"/>
      <c r="C120" s="267" t="s">
        <v>132</v>
      </c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141">
        <f>P119*13.3%</f>
        <v>873.71710982749755</v>
      </c>
      <c r="Q120" s="46"/>
      <c r="R120" s="46"/>
    </row>
    <row r="121" spans="1:18" ht="15" x14ac:dyDescent="0.25">
      <c r="A121" s="46"/>
      <c r="B121" s="46"/>
      <c r="C121" s="267" t="s">
        <v>127</v>
      </c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142">
        <f>P119+P120</f>
        <v>7443.0186874778547</v>
      </c>
      <c r="Q121" s="46"/>
      <c r="R121" s="46"/>
    </row>
    <row r="122" spans="1:18" ht="15" x14ac:dyDescent="0.25">
      <c r="A122" s="46"/>
      <c r="B122" s="46"/>
      <c r="C122" s="267" t="s">
        <v>131</v>
      </c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141">
        <f>P121*11%</f>
        <v>818.73205562256396</v>
      </c>
      <c r="Q122" s="46"/>
      <c r="R122" s="46"/>
    </row>
    <row r="123" spans="1:18" ht="15" x14ac:dyDescent="0.25">
      <c r="A123" s="46"/>
      <c r="B123" s="46"/>
      <c r="C123" s="267" t="s">
        <v>127</v>
      </c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142">
        <f>P122+P121</f>
        <v>8261.7507431004178</v>
      </c>
      <c r="Q123" s="46"/>
      <c r="R123" s="46"/>
    </row>
    <row r="124" spans="1:18" ht="30.75" customHeight="1" x14ac:dyDescent="0.25">
      <c r="A124" s="46"/>
      <c r="B124" s="46"/>
      <c r="C124" s="266" t="s">
        <v>130</v>
      </c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142">
        <f>+P123+P118</f>
        <v>8261.7507431004178</v>
      </c>
      <c r="Q124" s="46"/>
      <c r="R124" s="46"/>
    </row>
    <row r="125" spans="1:18" ht="15" x14ac:dyDescent="0.25">
      <c r="A125" s="46"/>
      <c r="B125" s="46"/>
      <c r="C125" s="46"/>
      <c r="D125" s="46"/>
      <c r="E125" s="47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9"/>
      <c r="Q125" s="46"/>
      <c r="R125" s="46"/>
    </row>
    <row r="126" spans="1:18" ht="15" x14ac:dyDescent="0.25">
      <c r="A126" s="46"/>
      <c r="B126" s="46"/>
      <c r="C126" s="46"/>
      <c r="D126" s="46"/>
      <c r="E126" s="47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</row>
    <row r="127" spans="1:18" x14ac:dyDescent="0.2">
      <c r="C127" s="16"/>
    </row>
    <row r="128" spans="1:18" ht="41.25" customHeight="1" x14ac:dyDescent="0.2">
      <c r="A128" s="229" t="s">
        <v>135</v>
      </c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</row>
  </sheetData>
  <mergeCells count="347">
    <mergeCell ref="J99:J102"/>
    <mergeCell ref="P99:P102"/>
    <mergeCell ref="Q99:Q102"/>
    <mergeCell ref="R99:R102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103:J106"/>
    <mergeCell ref="G107:G110"/>
    <mergeCell ref="F103:F106"/>
    <mergeCell ref="D103:D106"/>
    <mergeCell ref="D111:D114"/>
    <mergeCell ref="E111:E114"/>
    <mergeCell ref="G111:G114"/>
    <mergeCell ref="H111:H114"/>
    <mergeCell ref="I111:I114"/>
    <mergeCell ref="E74:E79"/>
    <mergeCell ref="G68:G71"/>
    <mergeCell ref="F72:F73"/>
    <mergeCell ref="G72:G73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A94:C94"/>
    <mergeCell ref="F74:F79"/>
    <mergeCell ref="A115:O115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C124:O124"/>
    <mergeCell ref="C122:O122"/>
    <mergeCell ref="C117:O117"/>
    <mergeCell ref="C120:O120"/>
    <mergeCell ref="C121:O121"/>
    <mergeCell ref="P103:P106"/>
    <mergeCell ref="Q103:Q106"/>
    <mergeCell ref="R103:R106"/>
    <mergeCell ref="H107:H110"/>
    <mergeCell ref="I107:I110"/>
    <mergeCell ref="J107:J110"/>
    <mergeCell ref="P107:P110"/>
    <mergeCell ref="Q107:Q110"/>
    <mergeCell ref="R107:R110"/>
    <mergeCell ref="H103:H106"/>
    <mergeCell ref="I103:I106"/>
    <mergeCell ref="C123:O123"/>
    <mergeCell ref="F111:F114"/>
    <mergeCell ref="F107:F110"/>
    <mergeCell ref="G103:G106"/>
    <mergeCell ref="J111:J114"/>
    <mergeCell ref="P111:P114"/>
    <mergeCell ref="Q111:Q114"/>
    <mergeCell ref="R111:R114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Q32:Q35"/>
    <mergeCell ref="P32:P35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68:A71"/>
    <mergeCell ref="B68:B71"/>
    <mergeCell ref="C68:C71"/>
    <mergeCell ref="D68:D71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A128:R128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1:A114"/>
    <mergeCell ref="B111:B114"/>
    <mergeCell ref="E72:E73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C111:C114"/>
    <mergeCell ref="E103:E106"/>
    <mergeCell ref="A103:A106"/>
    <mergeCell ref="E107:E110"/>
    <mergeCell ref="C107:C110"/>
    <mergeCell ref="D107:D110"/>
    <mergeCell ref="B103:B106"/>
    <mergeCell ref="C103:C106"/>
    <mergeCell ref="A107:A110"/>
    <mergeCell ref="B107:B110"/>
    <mergeCell ref="J95:J98"/>
    <mergeCell ref="P95:P98"/>
    <mergeCell ref="Q95:Q98"/>
    <mergeCell ref="R95:R98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</mergeCells>
  <pageMargins left="0.70866141732283505" right="0.70866141732283505" top="0.74803149606299202" bottom="0.74803149606299202" header="0.31496062992126" footer="0.31496062992126"/>
  <pageSetup paperSize="9" scale="57" fitToHeight="0" orientation="landscape" r:id="rId1"/>
  <headerFooter>
    <oddFooter>&amp;C&amp;P of &amp;N</oddFooter>
  </headerFooter>
  <rowBreaks count="4" manualBreakCount="4">
    <brk id="31" max="17" man="1"/>
    <brk id="73" max="17" man="1"/>
    <brk id="102" max="17" man="1"/>
    <brk id="11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view="pageBreakPreview" topLeftCell="A79" zoomScale="85" zoomScaleNormal="85" zoomScaleSheetLayoutView="85" workbookViewId="0">
      <selection activeCell="G113" sqref="G113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69.75" customHeight="1" x14ac:dyDescent="0.2">
      <c r="A1" s="287" t="str">
        <f>+Տվյալներ!C9</f>
        <v>ՀՀ Լոռու մարզ, Ալավերդի համայնք, Ծաղկաշատ բնակավայրի փողոցների արտաքին լուսավորության ցանցի կառուցում
Республика Армения, Лорийская область, община Алаверди, строительство сети наружного освещения улиц населённого пункта Цахкашат</v>
      </c>
      <c r="B1" s="287"/>
      <c r="C1" s="287"/>
      <c r="D1" s="287"/>
      <c r="E1" s="287"/>
      <c r="F1" s="287"/>
      <c r="G1" s="287"/>
    </row>
    <row r="2" spans="1:17" ht="14.25" customHeight="1" x14ac:dyDescent="0.2">
      <c r="A2" s="287"/>
      <c r="B2" s="287"/>
      <c r="C2" s="287"/>
      <c r="D2" s="287"/>
      <c r="E2" s="287"/>
      <c r="F2" s="287"/>
      <c r="G2" s="287"/>
    </row>
    <row r="3" spans="1:17" ht="15" customHeight="1" x14ac:dyDescent="0.2">
      <c r="A3" s="286" t="s">
        <v>136</v>
      </c>
      <c r="B3" s="286"/>
      <c r="C3" s="286"/>
      <c r="D3" s="286"/>
      <c r="E3" s="286"/>
      <c r="F3" s="286"/>
      <c r="G3" s="286"/>
    </row>
    <row r="4" spans="1:17" ht="15" customHeight="1" x14ac:dyDescent="0.2">
      <c r="A4" s="286"/>
      <c r="B4" s="286"/>
      <c r="C4" s="286"/>
      <c r="D4" s="286"/>
      <c r="E4" s="286"/>
      <c r="F4" s="286"/>
      <c r="G4" s="286"/>
    </row>
    <row r="5" spans="1:17" ht="15" customHeight="1" x14ac:dyDescent="0.2">
      <c r="A5" s="286"/>
      <c r="B5" s="286"/>
      <c r="C5" s="286"/>
      <c r="D5" s="286"/>
      <c r="E5" s="286"/>
      <c r="F5" s="286"/>
      <c r="G5" s="286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84" t="s">
        <v>0</v>
      </c>
      <c r="B7" s="285" t="s">
        <v>137</v>
      </c>
      <c r="C7" s="284" t="s">
        <v>138</v>
      </c>
      <c r="D7" s="285" t="s">
        <v>77</v>
      </c>
      <c r="E7" s="285" t="s">
        <v>139</v>
      </c>
      <c r="F7" s="285" t="s">
        <v>140</v>
      </c>
      <c r="G7" s="284" t="s">
        <v>80</v>
      </c>
      <c r="I7" s="283" t="s">
        <v>178</v>
      </c>
      <c r="J7" s="283"/>
      <c r="K7" s="283"/>
      <c r="L7" s="283"/>
      <c r="M7" s="283"/>
      <c r="N7" s="283"/>
      <c r="O7" s="283"/>
      <c r="P7" s="283"/>
      <c r="Q7" s="283"/>
    </row>
    <row r="8" spans="1:17" s="3" customFormat="1" ht="13.5" customHeight="1" x14ac:dyDescent="0.2">
      <c r="A8" s="284"/>
      <c r="B8" s="285"/>
      <c r="C8" s="284"/>
      <c r="D8" s="285"/>
      <c r="E8" s="285"/>
      <c r="F8" s="285"/>
      <c r="G8" s="284"/>
      <c r="I8" s="162">
        <f>(1+'Ամփոփ նախահաշիվ'!A14)*(1+'Ամփոփ նախահաշիվ'!A17)*(1+'Ամփոփ նախահաշիվ'!A19)*(1+'Ամփոփ նախահաշիվ'!A20)*1.133*1.11</f>
        <v>1.3272177210483511</v>
      </c>
      <c r="J8" s="134"/>
      <c r="K8" s="134"/>
      <c r="L8" s="134"/>
      <c r="M8" s="134"/>
      <c r="N8" s="134"/>
      <c r="O8" s="134"/>
      <c r="P8" s="134"/>
      <c r="Q8" s="134"/>
    </row>
    <row r="9" spans="1:17" s="3" customFormat="1" ht="36.75" customHeight="1" x14ac:dyDescent="0.2">
      <c r="A9" s="284"/>
      <c r="B9" s="285"/>
      <c r="C9" s="284"/>
      <c r="D9" s="285"/>
      <c r="E9" s="285"/>
      <c r="F9" s="285"/>
      <c r="G9" s="284"/>
      <c r="I9" s="133" t="s">
        <v>179</v>
      </c>
    </row>
    <row r="10" spans="1:17" s="13" customFormat="1" ht="54" customHeight="1" x14ac:dyDescent="0.2">
      <c r="A10" s="284"/>
      <c r="B10" s="285"/>
      <c r="C10" s="284"/>
      <c r="D10" s="285"/>
      <c r="E10" s="285"/>
      <c r="F10" s="285"/>
      <c r="G10" s="122" t="s">
        <v>141</v>
      </c>
      <c r="I10" s="161">
        <f>+'Ամփոփ նախահաշիվ'!A20*1+1</f>
        <v>1.0015000000000001</v>
      </c>
      <c r="J10" s="132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76" t="s">
        <v>142</v>
      </c>
      <c r="B12" s="277"/>
      <c r="C12" s="277"/>
      <c r="D12" s="277"/>
      <c r="E12" s="277"/>
      <c r="F12" s="277"/>
      <c r="G12" s="277"/>
    </row>
    <row r="13" spans="1:17" x14ac:dyDescent="0.2">
      <c r="A13" s="220">
        <f>'Նախահաշիվ 1-1'!A16</f>
        <v>1</v>
      </c>
      <c r="B13" s="221" t="str">
        <f>'Նախահաշիվ 1-1'!B16</f>
        <v>Ժ4-107 Գ.մ.=1.05</v>
      </c>
      <c r="C13" s="219" t="str">
        <f>'Նախահաշիվ 1-1'!C16</f>
        <v xml:space="preserve">Փոսորակի հորատում  
Бурение скважины в грунте                                  </v>
      </c>
      <c r="D13" s="220" t="str">
        <f>'Նախահաշիվ 1-1'!D16</f>
        <v>մ
м</v>
      </c>
      <c r="E13" s="218">
        <f>'Նախահաշիվ 1-1'!E16</f>
        <v>59.400000000000006</v>
      </c>
      <c r="F13" s="232">
        <f>'Նախահաշիվ 1-1'!F16*I8</f>
        <v>10.440429250153079</v>
      </c>
      <c r="G13" s="232">
        <f>E13*F13</f>
        <v>620.16149745909297</v>
      </c>
    </row>
    <row r="14" spans="1:17" x14ac:dyDescent="0.2">
      <c r="A14" s="220"/>
      <c r="B14" s="221"/>
      <c r="C14" s="219"/>
      <c r="D14" s="220"/>
      <c r="E14" s="218"/>
      <c r="F14" s="232"/>
      <c r="G14" s="232"/>
    </row>
    <row r="15" spans="1:17" x14ac:dyDescent="0.2">
      <c r="A15" s="220"/>
      <c r="B15" s="221"/>
      <c r="C15" s="219"/>
      <c r="D15" s="220"/>
      <c r="E15" s="218"/>
      <c r="F15" s="232"/>
      <c r="G15" s="232"/>
    </row>
    <row r="16" spans="1:17" x14ac:dyDescent="0.2">
      <c r="A16" s="220"/>
      <c r="B16" s="221"/>
      <c r="C16" s="219"/>
      <c r="D16" s="220"/>
      <c r="E16" s="218"/>
      <c r="F16" s="232"/>
      <c r="G16" s="232"/>
    </row>
    <row r="17" spans="1:7" ht="14.25" customHeight="1" x14ac:dyDescent="0.2">
      <c r="A17" s="220">
        <f>'Նախահաշիվ 1-1'!A20</f>
        <v>2</v>
      </c>
      <c r="B17" s="221" t="str">
        <f>'Նախահաշիվ 1-1'!B20</f>
        <v>Ժ8-11-1 Գ.մ.=1.05</v>
      </c>
      <c r="C17" s="219" t="str">
        <f>'Նախահաշիվ 1-1'!C20</f>
        <v>Խճով նախաշերտի իրականացում 10սմ 
Выполнение гравийного слоя 10 см</v>
      </c>
      <c r="D17" s="220" t="str">
        <f>'Նախահաշիվ 1-1'!D20</f>
        <v xml:space="preserve">մ3 м3 </v>
      </c>
      <c r="E17" s="218">
        <f>'Նախահաշիվ 1-1'!E20</f>
        <v>0.38151000000000002</v>
      </c>
      <c r="F17" s="232">
        <f>'Նախահաշիվ 1-1'!F20*I8</f>
        <v>10.201193809754745</v>
      </c>
      <c r="G17" s="232">
        <f>E17*F17</f>
        <v>3.8918574503595331</v>
      </c>
    </row>
    <row r="18" spans="1:7" ht="14.25" customHeight="1" x14ac:dyDescent="0.2">
      <c r="A18" s="220"/>
      <c r="B18" s="221"/>
      <c r="C18" s="219"/>
      <c r="D18" s="220"/>
      <c r="E18" s="218"/>
      <c r="F18" s="232"/>
      <c r="G18" s="232"/>
    </row>
    <row r="19" spans="1:7" ht="14.25" customHeight="1" x14ac:dyDescent="0.2">
      <c r="A19" s="220"/>
      <c r="B19" s="221"/>
      <c r="C19" s="219"/>
      <c r="D19" s="220"/>
      <c r="E19" s="218"/>
      <c r="F19" s="232"/>
      <c r="G19" s="232"/>
    </row>
    <row r="20" spans="1:7" ht="14.25" customHeight="1" x14ac:dyDescent="0.2">
      <c r="A20" s="220"/>
      <c r="B20" s="221"/>
      <c r="C20" s="219"/>
      <c r="D20" s="220"/>
      <c r="E20" s="218"/>
      <c r="F20" s="232"/>
      <c r="G20" s="232"/>
    </row>
    <row r="21" spans="1:7" ht="14.25" customHeight="1" x14ac:dyDescent="0.2">
      <c r="A21" s="220">
        <f>'Նախահաշիվ 1-1'!A24</f>
        <v>3</v>
      </c>
      <c r="B21" s="221" t="str">
        <f>'Նախահաշիվ 1-1'!B24</f>
        <v>Ժ6-16 Գ.մ.=1.05</v>
      </c>
      <c r="C21" s="219" t="str">
        <f>'Նախահաշիվ 1-1'!C24</f>
        <v>Հենասյուների հիմքերի կառուցում B12.5 դասի բետոնով Строительство фундаментов из бетона класса В12.5</v>
      </c>
      <c r="D21" s="220" t="str">
        <f>'Նախահաշիվ 1-1'!D24</f>
        <v xml:space="preserve">մ3 м3 </v>
      </c>
      <c r="E21" s="218">
        <f>'Նախահաշիվ 1-1'!E24</f>
        <v>3.8150999999999993</v>
      </c>
      <c r="F21" s="232">
        <f>'Նախահաշիվ 1-1'!F24*I8</f>
        <v>43.599606094279189</v>
      </c>
      <c r="G21" s="232">
        <f t="shared" ref="G21" si="0">E21*F21</f>
        <v>166.33685721028451</v>
      </c>
    </row>
    <row r="22" spans="1:7" ht="14.25" customHeight="1" x14ac:dyDescent="0.2">
      <c r="A22" s="220"/>
      <c r="B22" s="221"/>
      <c r="C22" s="219"/>
      <c r="D22" s="220"/>
      <c r="E22" s="218"/>
      <c r="F22" s="232"/>
      <c r="G22" s="232"/>
    </row>
    <row r="23" spans="1:7" ht="14.25" customHeight="1" x14ac:dyDescent="0.2">
      <c r="A23" s="220"/>
      <c r="B23" s="221"/>
      <c r="C23" s="219"/>
      <c r="D23" s="220"/>
      <c r="E23" s="218"/>
      <c r="F23" s="232"/>
      <c r="G23" s="232"/>
    </row>
    <row r="24" spans="1:7" ht="14.25" customHeight="1" x14ac:dyDescent="0.2">
      <c r="A24" s="220"/>
      <c r="B24" s="221"/>
      <c r="C24" s="219"/>
      <c r="D24" s="220"/>
      <c r="E24" s="218"/>
      <c r="F24" s="232"/>
      <c r="G24" s="232"/>
    </row>
    <row r="25" spans="1:7" ht="14.25" customHeight="1" x14ac:dyDescent="0.2">
      <c r="A25" s="220">
        <f>'Նախահաշիվ 1-1'!A28</f>
        <v>4</v>
      </c>
      <c r="B25" s="221" t="str">
        <f>'Նախահաշիվ 1-1'!B28</f>
        <v>Ժ1-1606 Գ.մ.=1.05</v>
      </c>
      <c r="C25" s="219" t="str">
        <f>'Նախահաշիվ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" s="220" t="str">
        <f>'Նախահաշիվ 1-1'!D28</f>
        <v xml:space="preserve">մ3м3 </v>
      </c>
      <c r="E25" s="218">
        <f>'Նախահաշիվ 1-1'!E28</f>
        <v>4.1966099999999997</v>
      </c>
      <c r="F25" s="232">
        <f>'Նախահաշիվ 1-1'!F28*I8</f>
        <v>0.14802605900410437</v>
      </c>
      <c r="G25" s="232">
        <f t="shared" ref="G25" si="1">E25*F25</f>
        <v>0.62120763947721436</v>
      </c>
    </row>
    <row r="26" spans="1:7" ht="14.25" customHeight="1" x14ac:dyDescent="0.2">
      <c r="A26" s="220"/>
      <c r="B26" s="221"/>
      <c r="C26" s="219"/>
      <c r="D26" s="220"/>
      <c r="E26" s="218"/>
      <c r="F26" s="232"/>
      <c r="G26" s="232"/>
    </row>
    <row r="27" spans="1:7" ht="14.25" customHeight="1" x14ac:dyDescent="0.2">
      <c r="A27" s="220"/>
      <c r="B27" s="221"/>
      <c r="C27" s="219"/>
      <c r="D27" s="220"/>
      <c r="E27" s="218"/>
      <c r="F27" s="232"/>
      <c r="G27" s="232"/>
    </row>
    <row r="28" spans="1:7" ht="33" customHeight="1" x14ac:dyDescent="0.2">
      <c r="A28" s="220"/>
      <c r="B28" s="221"/>
      <c r="C28" s="219"/>
      <c r="D28" s="220"/>
      <c r="E28" s="218"/>
      <c r="F28" s="232"/>
      <c r="G28" s="232"/>
    </row>
    <row r="29" spans="1:7" ht="14.25" customHeight="1" x14ac:dyDescent="0.2">
      <c r="A29" s="220">
        <f>'Նախահաշիվ 1-1'!A32</f>
        <v>5</v>
      </c>
      <c r="B29" s="221" t="str">
        <f>'Նախահաշիվ 1-1'!B32</f>
        <v>ԳԺ311-29-3 Գ.մ.=1.05</v>
      </c>
      <c r="C29" s="219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20" t="str">
        <f>'Նախահաշիվ 1-1'!D32</f>
        <v>տ т</v>
      </c>
      <c r="E29" s="218">
        <f>'Նախահաշիվ 1-1'!E32</f>
        <v>8.3932199999999995</v>
      </c>
      <c r="F29" s="232">
        <f>'Նախահաշիվ 1-1'!F32*I8</f>
        <v>0.76127687487825102</v>
      </c>
      <c r="G29" s="232">
        <f t="shared" ref="G29" si="2">E29*F29</f>
        <v>6.3895642917656339</v>
      </c>
    </row>
    <row r="30" spans="1:7" ht="14.25" customHeight="1" x14ac:dyDescent="0.2">
      <c r="A30" s="220"/>
      <c r="B30" s="221"/>
      <c r="C30" s="219"/>
      <c r="D30" s="220"/>
      <c r="E30" s="218"/>
      <c r="F30" s="232"/>
      <c r="G30" s="232"/>
    </row>
    <row r="31" spans="1:7" ht="14.25" customHeight="1" x14ac:dyDescent="0.2">
      <c r="A31" s="220"/>
      <c r="B31" s="221"/>
      <c r="C31" s="219"/>
      <c r="D31" s="220"/>
      <c r="E31" s="218"/>
      <c r="F31" s="232"/>
      <c r="G31" s="232"/>
    </row>
    <row r="32" spans="1:7" ht="28.5" customHeight="1" x14ac:dyDescent="0.2">
      <c r="A32" s="220"/>
      <c r="B32" s="221"/>
      <c r="C32" s="219"/>
      <c r="D32" s="220"/>
      <c r="E32" s="218"/>
      <c r="F32" s="232"/>
      <c r="G32" s="232"/>
    </row>
    <row r="33" spans="1:7" s="11" customFormat="1" ht="14.25" customHeight="1" x14ac:dyDescent="0.2">
      <c r="A33" s="220">
        <f>'Նախահաշիվ 1-1'!A36</f>
        <v>6</v>
      </c>
      <c r="B33" s="221" t="str">
        <f>'Նախահաշիվ 1-1'!B36</f>
        <v>ԳԺ310-4-1 Գ.մ.=1.05</v>
      </c>
      <c r="C33" s="219" t="str">
        <f>'Նախահաշիվ 1-1'!C36</f>
        <v>Շին. աղբի տեղափոխում մինչև 5կմ 
Шин. вывоз мусора до 5 км</v>
      </c>
      <c r="D33" s="220" t="str">
        <f>'Նախահաշիվ 1-1'!D36</f>
        <v>տ т</v>
      </c>
      <c r="E33" s="218">
        <f>'Նախահաշիվ 1-1'!E36</f>
        <v>8.3932199999999995</v>
      </c>
      <c r="F33" s="232">
        <f>'Նախահաշիվ 1-1'!F36*I8</f>
        <v>2.1146579857729195</v>
      </c>
      <c r="G33" s="232">
        <f t="shared" ref="G33" si="3">E33*F33</f>
        <v>17.748789699348983</v>
      </c>
    </row>
    <row r="34" spans="1:7" s="11" customFormat="1" ht="14.25" customHeight="1" x14ac:dyDescent="0.2">
      <c r="A34" s="220"/>
      <c r="B34" s="221"/>
      <c r="C34" s="219"/>
      <c r="D34" s="220"/>
      <c r="E34" s="218"/>
      <c r="F34" s="232"/>
      <c r="G34" s="232"/>
    </row>
    <row r="35" spans="1:7" s="11" customFormat="1" ht="14.25" customHeight="1" x14ac:dyDescent="0.2">
      <c r="A35" s="220"/>
      <c r="B35" s="221"/>
      <c r="C35" s="219"/>
      <c r="D35" s="220"/>
      <c r="E35" s="218"/>
      <c r="F35" s="232"/>
      <c r="G35" s="232"/>
    </row>
    <row r="36" spans="1:7" s="11" customFormat="1" ht="14.25" customHeight="1" x14ac:dyDescent="0.2">
      <c r="A36" s="220"/>
      <c r="B36" s="221"/>
      <c r="C36" s="219"/>
      <c r="D36" s="220"/>
      <c r="E36" s="218"/>
      <c r="F36" s="232"/>
      <c r="G36" s="232"/>
    </row>
    <row r="37" spans="1:7" ht="14.25" customHeight="1" x14ac:dyDescent="0.2">
      <c r="A37" s="220">
        <f>'Նախահաշիվ 1-1'!A40</f>
        <v>7</v>
      </c>
      <c r="B37" s="221" t="str">
        <f>'Նախահաշիվ 1-1'!B40</f>
        <v>Ժ9-148 կիրառ․ Գ.մ.=1.05</v>
      </c>
      <c r="C37" s="219" t="str">
        <f>'Նախահաշիվ 1-1'!C40</f>
        <v>Մետաղական հենասյուների տեղադրում Ф108*4մմ, L=7.0մ 
Установка металлических столбов Ф108*4 мм, L=7.0 м</v>
      </c>
      <c r="D37" s="220" t="str">
        <f>'Նախահաշիվ 1-1'!D40</f>
        <v>տ</v>
      </c>
      <c r="E37" s="218">
        <f>'Նախահաշիվ 1-1'!E40</f>
        <v>3.8782799999999997</v>
      </c>
      <c r="F37" s="232">
        <f>'Նախահաշիվ 1-1'!F40*I8</f>
        <v>178.87673589601019</v>
      </c>
      <c r="G37" s="232">
        <f t="shared" ref="G37" si="4">E37*F37</f>
        <v>693.7340672907784</v>
      </c>
    </row>
    <row r="38" spans="1:7" ht="14.25" customHeight="1" x14ac:dyDescent="0.2">
      <c r="A38" s="220"/>
      <c r="B38" s="221"/>
      <c r="C38" s="219"/>
      <c r="D38" s="220"/>
      <c r="E38" s="218"/>
      <c r="F38" s="232"/>
      <c r="G38" s="232"/>
    </row>
    <row r="39" spans="1:7" ht="14.25" customHeight="1" x14ac:dyDescent="0.2">
      <c r="A39" s="220"/>
      <c r="B39" s="221"/>
      <c r="C39" s="219"/>
      <c r="D39" s="220"/>
      <c r="E39" s="218"/>
      <c r="F39" s="232"/>
      <c r="G39" s="232"/>
    </row>
    <row r="40" spans="1:7" ht="14.25" customHeight="1" x14ac:dyDescent="0.2">
      <c r="A40" s="220"/>
      <c r="B40" s="221"/>
      <c r="C40" s="219"/>
      <c r="D40" s="220"/>
      <c r="E40" s="218"/>
      <c r="F40" s="232"/>
      <c r="G40" s="232"/>
    </row>
    <row r="41" spans="1:7" s="11" customFormat="1" ht="14.25" customHeight="1" x14ac:dyDescent="0.2">
      <c r="A41" s="220">
        <f>'Նախահաշիվ 1-1'!A44</f>
        <v>8</v>
      </c>
      <c r="B41" s="221" t="str">
        <f>'Նախահաշիվ 1-1'!B44</f>
        <v>ինֆ տեղ</v>
      </c>
      <c r="C41" s="219" t="str">
        <f>'Նախահաշիվ 1-1'!C44</f>
        <v>Մետաղական խողովակ Ф108*4մմ
Труба металлическая Ф108*4 мм</v>
      </c>
      <c r="D41" s="220" t="str">
        <f>'Նախահաշիվ 1-1'!D44</f>
        <v>գմ л.м</v>
      </c>
      <c r="E41" s="218">
        <f>'Նախահաշիվ 1-1'!E44</f>
        <v>378</v>
      </c>
      <c r="F41" s="232">
        <f>'Նախահաշիվ 1-1'!F44*I8</f>
        <v>5.2269939278147222</v>
      </c>
      <c r="G41" s="232">
        <f t="shared" ref="G41" si="5">E41*F41</f>
        <v>1975.8037047139651</v>
      </c>
    </row>
    <row r="42" spans="1:7" s="11" customFormat="1" ht="14.25" customHeight="1" x14ac:dyDescent="0.2">
      <c r="A42" s="220"/>
      <c r="B42" s="221"/>
      <c r="C42" s="219"/>
      <c r="D42" s="220"/>
      <c r="E42" s="218"/>
      <c r="F42" s="232"/>
      <c r="G42" s="232"/>
    </row>
    <row r="43" spans="1:7" s="11" customFormat="1" ht="14.25" customHeight="1" x14ac:dyDescent="0.2">
      <c r="A43" s="220"/>
      <c r="B43" s="221"/>
      <c r="C43" s="219"/>
      <c r="D43" s="220"/>
      <c r="E43" s="218"/>
      <c r="F43" s="232"/>
      <c r="G43" s="232"/>
    </row>
    <row r="44" spans="1:7" s="11" customFormat="1" ht="14.25" customHeight="1" x14ac:dyDescent="0.2">
      <c r="A44" s="220"/>
      <c r="B44" s="221"/>
      <c r="C44" s="219"/>
      <c r="D44" s="220"/>
      <c r="E44" s="218"/>
      <c r="F44" s="232"/>
      <c r="G44" s="232"/>
    </row>
    <row r="45" spans="1:7" s="11" customFormat="1" ht="14.25" customHeight="1" x14ac:dyDescent="0.2">
      <c r="A45" s="220">
        <f>'Նախահաշիվ 1-1'!A48</f>
        <v>9</v>
      </c>
      <c r="B45" s="221" t="str">
        <f>'Նախահաշիվ 1-1'!B48</f>
        <v>ինֆ տեղ</v>
      </c>
      <c r="C45" s="219" t="str">
        <f>'Նախահաշիվ 1-1'!C48</f>
        <v>Ամրան Ф16մմ, AIII հենասյան խարսխման համար /0.25*3հատ/  Арматура Ф16 мм, для анкеровки опоры AIII /0,25*3шт/</v>
      </c>
      <c r="D45" s="220" t="str">
        <f>'Նախահաշիվ 1-1'!D48</f>
        <v>տ т</v>
      </c>
      <c r="E45" s="218">
        <f>'Նախահաշիվ 1-1'!E48</f>
        <v>6.3990000000000005E-2</v>
      </c>
      <c r="F45" s="232">
        <f>'Նախահաշիվ 1-1'!F48*I8</f>
        <v>437.41895467038904</v>
      </c>
      <c r="G45" s="232">
        <f t="shared" ref="G45" si="6">E45*F45</f>
        <v>27.990438909358197</v>
      </c>
    </row>
    <row r="46" spans="1:7" s="11" customFormat="1" ht="14.25" customHeight="1" x14ac:dyDescent="0.2">
      <c r="A46" s="220"/>
      <c r="B46" s="221"/>
      <c r="C46" s="219"/>
      <c r="D46" s="220"/>
      <c r="E46" s="218"/>
      <c r="F46" s="232"/>
      <c r="G46" s="232"/>
    </row>
    <row r="47" spans="1:7" s="11" customFormat="1" ht="14.25" customHeight="1" x14ac:dyDescent="0.2">
      <c r="A47" s="220"/>
      <c r="B47" s="221"/>
      <c r="C47" s="219"/>
      <c r="D47" s="220"/>
      <c r="E47" s="218"/>
      <c r="F47" s="232"/>
      <c r="G47" s="232"/>
    </row>
    <row r="48" spans="1:7" s="11" customFormat="1" ht="14.25" customHeight="1" x14ac:dyDescent="0.2">
      <c r="A48" s="220"/>
      <c r="B48" s="221"/>
      <c r="C48" s="219"/>
      <c r="D48" s="220"/>
      <c r="E48" s="218"/>
      <c r="F48" s="232"/>
      <c r="G48" s="232"/>
    </row>
    <row r="49" spans="1:7" ht="14.25" customHeight="1" x14ac:dyDescent="0.2">
      <c r="A49" s="220">
        <f>'Նախահաշիվ 1-1'!A52</f>
        <v>10</v>
      </c>
      <c r="B49" s="221" t="str">
        <f>'Նախահաշիվ 1-1'!B52</f>
        <v>Ս8-471-1 Գ.մ.=1.05</v>
      </c>
      <c r="C49" s="219" t="str">
        <f>'Նախահաշիվ 1-1'!C52</f>
        <v>Հողանցման անկյունակի տեղադրում Установка заземляющего уголка</v>
      </c>
      <c r="D49" s="220" t="str">
        <f>'Նախահաշիվ 1-1'!D52</f>
        <v>հատ шт</v>
      </c>
      <c r="E49" s="218">
        <f>'Նախահաշիվ 1-1'!E52</f>
        <v>54</v>
      </c>
      <c r="F49" s="232">
        <f>'Նախահաշիվ 1-1'!F52*I8</f>
        <v>1.8434642840589841</v>
      </c>
      <c r="G49" s="232">
        <f t="shared" ref="G49" si="7">E49*F49</f>
        <v>99.547071339185138</v>
      </c>
    </row>
    <row r="50" spans="1:7" ht="14.25" customHeight="1" x14ac:dyDescent="0.2">
      <c r="A50" s="220"/>
      <c r="B50" s="221"/>
      <c r="C50" s="219"/>
      <c r="D50" s="220"/>
      <c r="E50" s="218"/>
      <c r="F50" s="232"/>
      <c r="G50" s="232"/>
    </row>
    <row r="51" spans="1:7" ht="14.25" customHeight="1" x14ac:dyDescent="0.2">
      <c r="A51" s="220"/>
      <c r="B51" s="221"/>
      <c r="C51" s="219"/>
      <c r="D51" s="220"/>
      <c r="E51" s="218"/>
      <c r="F51" s="232"/>
      <c r="G51" s="232"/>
    </row>
    <row r="52" spans="1:7" ht="14.25" customHeight="1" x14ac:dyDescent="0.2">
      <c r="A52" s="220"/>
      <c r="B52" s="221"/>
      <c r="C52" s="219"/>
      <c r="D52" s="220"/>
      <c r="E52" s="218"/>
      <c r="F52" s="232"/>
      <c r="G52" s="232"/>
    </row>
    <row r="53" spans="1:7" ht="14.25" customHeight="1" x14ac:dyDescent="0.2">
      <c r="A53" s="220">
        <f>'Նախահաշիվ 1-1'!A56</f>
        <v>11</v>
      </c>
      <c r="B53" s="221" t="str">
        <f>'Նախահաշիվ 1-1'!B56</f>
        <v>ինֆ տեղ</v>
      </c>
      <c r="C53" s="219" t="str">
        <f>'Նախահաշիվ 1-1'!C56</f>
        <v>Անկյունակ 50x50x5մմ  - 1.5գմ /հողանցման համար/ 
Уголок 50х50х5 мм - 1,5 гр /для заземления/</v>
      </c>
      <c r="D53" s="220" t="str">
        <f>'Նախահաշիվ 1-1'!D56</f>
        <v>գմ л.м</v>
      </c>
      <c r="E53" s="218">
        <f>'Նախահաշիվ 1-1'!E56</f>
        <v>81</v>
      </c>
      <c r="F53" s="232">
        <f>'Նախահաշիվ 1-1'!F56*I8</f>
        <v>1.625804964261623</v>
      </c>
      <c r="G53" s="232">
        <f t="shared" ref="G53" si="8">E53*F53</f>
        <v>131.69020210519147</v>
      </c>
    </row>
    <row r="54" spans="1:7" ht="14.25" customHeight="1" x14ac:dyDescent="0.2">
      <c r="A54" s="220"/>
      <c r="B54" s="221"/>
      <c r="C54" s="219"/>
      <c r="D54" s="220"/>
      <c r="E54" s="218"/>
      <c r="F54" s="232"/>
      <c r="G54" s="232"/>
    </row>
    <row r="55" spans="1:7" ht="14.25" customHeight="1" x14ac:dyDescent="0.2">
      <c r="A55" s="220"/>
      <c r="B55" s="221"/>
      <c r="C55" s="219"/>
      <c r="D55" s="220"/>
      <c r="E55" s="218"/>
      <c r="F55" s="232"/>
      <c r="G55" s="232"/>
    </row>
    <row r="56" spans="1:7" ht="14.25" customHeight="1" x14ac:dyDescent="0.2">
      <c r="A56" s="220"/>
      <c r="B56" s="221"/>
      <c r="C56" s="219"/>
      <c r="D56" s="220"/>
      <c r="E56" s="218"/>
      <c r="F56" s="232"/>
      <c r="G56" s="232"/>
    </row>
    <row r="57" spans="1:7" ht="14.25" customHeight="1" x14ac:dyDescent="0.2">
      <c r="A57" s="220">
        <f>'Նախահաշիվ 1-1'!A60</f>
        <v>12</v>
      </c>
      <c r="B57" s="221" t="str">
        <f>'Նախահաշիվ 1-1'!B60</f>
        <v>Ս8-472-7 Գ.մ.=1.05</v>
      </c>
      <c r="C57" s="219" t="str">
        <f>'Նախահաշիվ 1-1'!C60</f>
        <v>Հողանցման հաղորդիչի մոնտաժում Монтаж заземляющего проводника</v>
      </c>
      <c r="D57" s="220" t="str">
        <f>'Նախահաշիվ 1-1'!D60</f>
        <v>գմ л.м</v>
      </c>
      <c r="E57" s="218">
        <f>'Նախահաշիվ 1-1'!E60</f>
        <v>27</v>
      </c>
      <c r="F57" s="232">
        <f>'Նախահաշիվ 1-1'!F60*I8</f>
        <v>0.52689557933739883</v>
      </c>
      <c r="G57" s="232">
        <f t="shared" ref="G57" si="9">E57*F57</f>
        <v>14.226180642109769</v>
      </c>
    </row>
    <row r="58" spans="1:7" ht="14.25" customHeight="1" x14ac:dyDescent="0.2">
      <c r="A58" s="220"/>
      <c r="B58" s="221"/>
      <c r="C58" s="219"/>
      <c r="D58" s="220"/>
      <c r="E58" s="218"/>
      <c r="F58" s="232"/>
      <c r="G58" s="232"/>
    </row>
    <row r="59" spans="1:7" ht="14.25" customHeight="1" x14ac:dyDescent="0.2">
      <c r="A59" s="220"/>
      <c r="B59" s="221"/>
      <c r="C59" s="219"/>
      <c r="D59" s="220"/>
      <c r="E59" s="218"/>
      <c r="F59" s="232"/>
      <c r="G59" s="232"/>
    </row>
    <row r="60" spans="1:7" ht="14.25" customHeight="1" x14ac:dyDescent="0.2">
      <c r="A60" s="220"/>
      <c r="B60" s="221"/>
      <c r="C60" s="219"/>
      <c r="D60" s="220"/>
      <c r="E60" s="218"/>
      <c r="F60" s="232"/>
      <c r="G60" s="232"/>
    </row>
    <row r="61" spans="1:7" ht="14.25" customHeight="1" x14ac:dyDescent="0.2">
      <c r="A61" s="220">
        <f>'Նախահաշիվ 1-1'!A64</f>
        <v>13</v>
      </c>
      <c r="B61" s="221" t="str">
        <f>'Նախահաշիվ 1-1'!B64</f>
        <v>ինֆ տեղ</v>
      </c>
      <c r="C61" s="219" t="str">
        <f>'Նախահաշիվ 1-1'!C64</f>
        <v>Շերտապողպատ 40x3մմ - 0.5գմ /հողանցման համար/ Стальной лист 40х3 мм - 0,5 г /для заземления/</v>
      </c>
      <c r="D61" s="220" t="str">
        <f>'Նախահաշիվ 1-1'!D64</f>
        <v>գմ л.м</v>
      </c>
      <c r="E61" s="218">
        <f>'Նախահաշիվ 1-1'!E64</f>
        <v>27</v>
      </c>
      <c r="F61" s="232">
        <f>'Նախահաշիվ 1-1'!F64*I8</f>
        <v>0.4954834176797327</v>
      </c>
      <c r="G61" s="232">
        <f t="shared" ref="G61" si="10">E61*F61</f>
        <v>13.378052277352783</v>
      </c>
    </row>
    <row r="62" spans="1:7" ht="14.25" customHeight="1" x14ac:dyDescent="0.2">
      <c r="A62" s="220"/>
      <c r="B62" s="221"/>
      <c r="C62" s="219"/>
      <c r="D62" s="220"/>
      <c r="E62" s="218"/>
      <c r="F62" s="232"/>
      <c r="G62" s="232"/>
    </row>
    <row r="63" spans="1:7" ht="14.25" customHeight="1" x14ac:dyDescent="0.2">
      <c r="A63" s="220"/>
      <c r="B63" s="221"/>
      <c r="C63" s="219"/>
      <c r="D63" s="220"/>
      <c r="E63" s="218"/>
      <c r="F63" s="232"/>
      <c r="G63" s="232"/>
    </row>
    <row r="64" spans="1:7" ht="14.25" customHeight="1" x14ac:dyDescent="0.2">
      <c r="A64" s="220"/>
      <c r="B64" s="221"/>
      <c r="C64" s="219"/>
      <c r="D64" s="220"/>
      <c r="E64" s="218"/>
      <c r="F64" s="232"/>
      <c r="G64" s="232"/>
    </row>
    <row r="65" spans="1:7" s="11" customFormat="1" ht="14.25" customHeight="1" x14ac:dyDescent="0.2">
      <c r="A65" s="220">
        <f>'Նախահաշիվ 1-1'!A68</f>
        <v>14</v>
      </c>
      <c r="B65" s="221" t="str">
        <f>'Նախահաշիվ 1-1'!B68</f>
        <v>Ժ8-363-1 Գ.մ.=1.05</v>
      </c>
      <c r="C65" s="219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20" t="str">
        <f>'Նախահաշիվ 1-1'!D68</f>
        <v>հատ шт</v>
      </c>
      <c r="E65" s="218">
        <f>'Նախահաշիվ 1-1'!E68</f>
        <v>54</v>
      </c>
      <c r="F65" s="232">
        <f>'Նախահաշիվ 1-1'!F68*I8</f>
        <v>19.264089002026328</v>
      </c>
      <c r="G65" s="232">
        <f t="shared" ref="G65" si="11">E65*F65</f>
        <v>1040.2608061094218</v>
      </c>
    </row>
    <row r="66" spans="1:7" s="11" customFormat="1" ht="14.25" customHeight="1" x14ac:dyDescent="0.2">
      <c r="A66" s="220"/>
      <c r="B66" s="221"/>
      <c r="C66" s="219"/>
      <c r="D66" s="220"/>
      <c r="E66" s="218"/>
      <c r="F66" s="232"/>
      <c r="G66" s="232"/>
    </row>
    <row r="67" spans="1:7" s="11" customFormat="1" ht="14.25" customHeight="1" x14ac:dyDescent="0.2">
      <c r="A67" s="220"/>
      <c r="B67" s="221"/>
      <c r="C67" s="219"/>
      <c r="D67" s="220"/>
      <c r="E67" s="218"/>
      <c r="F67" s="232"/>
      <c r="G67" s="232"/>
    </row>
    <row r="68" spans="1:7" s="11" customFormat="1" ht="26.25" customHeight="1" x14ac:dyDescent="0.2">
      <c r="A68" s="220"/>
      <c r="B68" s="221"/>
      <c r="C68" s="219"/>
      <c r="D68" s="220"/>
      <c r="E68" s="218"/>
      <c r="F68" s="232"/>
      <c r="G68" s="232"/>
    </row>
    <row r="69" spans="1:7" s="11" customFormat="1" ht="14.25" customHeight="1" x14ac:dyDescent="0.2">
      <c r="A69" s="220">
        <f>'Նախահաշիվ 1-1'!A72</f>
        <v>15</v>
      </c>
      <c r="B69" s="221" t="str">
        <f>'Նախահաշիվ 1-1'!B72</f>
        <v>ինֆ տեղ</v>
      </c>
      <c r="C69" s="219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20" t="str">
        <f>'Նախահաշիվ 1-1'!D72</f>
        <v>հատ шт</v>
      </c>
      <c r="E69" s="218">
        <f>'Նախահաշիվ 1-1'!E72</f>
        <v>54</v>
      </c>
      <c r="F69" s="232">
        <f>'Նախահաշիվ 1-1'!F72*I8</f>
        <v>4.5677377567350357</v>
      </c>
      <c r="G69" s="232">
        <f t="shared" ref="G69" si="12">E69*F69</f>
        <v>246.65783886369192</v>
      </c>
    </row>
    <row r="70" spans="1:7" s="11" customFormat="1" ht="14.25" customHeight="1" x14ac:dyDescent="0.2">
      <c r="A70" s="220"/>
      <c r="B70" s="221"/>
      <c r="C70" s="219"/>
      <c r="D70" s="220"/>
      <c r="E70" s="218"/>
      <c r="F70" s="232"/>
      <c r="G70" s="232"/>
    </row>
    <row r="71" spans="1:7" s="11" customFormat="1" ht="14.25" customHeight="1" x14ac:dyDescent="0.2">
      <c r="A71" s="220"/>
      <c r="B71" s="221"/>
      <c r="C71" s="219"/>
      <c r="D71" s="220"/>
      <c r="E71" s="218"/>
      <c r="F71" s="232"/>
      <c r="G71" s="232"/>
    </row>
    <row r="72" spans="1:7" s="11" customFormat="1" ht="28.5" customHeight="1" x14ac:dyDescent="0.2">
      <c r="A72" s="220"/>
      <c r="B72" s="221"/>
      <c r="C72" s="219"/>
      <c r="D72" s="220"/>
      <c r="E72" s="218"/>
      <c r="F72" s="232"/>
      <c r="G72" s="232"/>
    </row>
    <row r="73" spans="1:7" ht="14.25" customHeight="1" x14ac:dyDescent="0.2">
      <c r="A73" s="220">
        <f>'Նախահաշիվ 1-1'!A74</f>
        <v>16</v>
      </c>
      <c r="B73" s="220" t="str">
        <f>'Նախահաշիվ 1-1'!B74</f>
        <v>U8-364-1</v>
      </c>
      <c r="C73" s="219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20" t="str">
        <f>'Նախահաշիվ 1-1'!D74</f>
        <v>հատ шт</v>
      </c>
      <c r="E73" s="220">
        <f>'Նախահաշիվ 1-1'!E74</f>
        <v>17</v>
      </c>
      <c r="F73" s="232">
        <f>'Նախահաշիվ 1-1'!F74*I8</f>
        <v>11.497428854809135</v>
      </c>
      <c r="G73" s="232">
        <f>E73*F73</f>
        <v>195.45629053175529</v>
      </c>
    </row>
    <row r="74" spans="1:7" ht="14.25" customHeight="1" x14ac:dyDescent="0.2">
      <c r="A74" s="220"/>
      <c r="B74" s="220"/>
      <c r="C74" s="219"/>
      <c r="D74" s="220"/>
      <c r="E74" s="220"/>
      <c r="F74" s="232"/>
      <c r="G74" s="232"/>
    </row>
    <row r="75" spans="1:7" ht="14.25" customHeight="1" x14ac:dyDescent="0.2">
      <c r="A75" s="220"/>
      <c r="B75" s="220"/>
      <c r="C75" s="219"/>
      <c r="D75" s="220"/>
      <c r="E75" s="220"/>
      <c r="F75" s="232"/>
      <c r="G75" s="232"/>
    </row>
    <row r="76" spans="1:7" ht="14.25" customHeight="1" x14ac:dyDescent="0.2">
      <c r="A76" s="220"/>
      <c r="B76" s="220"/>
      <c r="C76" s="219"/>
      <c r="D76" s="220"/>
      <c r="E76" s="220"/>
      <c r="F76" s="232"/>
      <c r="G76" s="232"/>
    </row>
    <row r="77" spans="1:7" ht="14.25" customHeight="1" x14ac:dyDescent="0.2">
      <c r="A77" s="220"/>
      <c r="B77" s="220"/>
      <c r="C77" s="219"/>
      <c r="D77" s="220"/>
      <c r="E77" s="220"/>
      <c r="F77" s="232"/>
      <c r="G77" s="232"/>
    </row>
    <row r="78" spans="1:7" ht="14.25" customHeight="1" x14ac:dyDescent="0.2">
      <c r="A78" s="220">
        <f>+'Նախահաշիվ 1-1'!A80</f>
        <v>17</v>
      </c>
      <c r="B78" s="220" t="str">
        <f>'Նախահաշիվ 1-1'!B80</f>
        <v>U8-364-1</v>
      </c>
      <c r="C78" s="219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20" t="str">
        <f>'Նախահաշիվ 1-1'!D80</f>
        <v>հատ шт</v>
      </c>
      <c r="E78" s="253">
        <f>'Նախահաշիվ 1-1'!E80</f>
        <v>37</v>
      </c>
      <c r="F78" s="218">
        <f>'Նախահաշիվ 1-1'!F80*I8</f>
        <v>7.7658193654086496</v>
      </c>
      <c r="G78" s="218">
        <f>E78*F78</f>
        <v>287.33531652012005</v>
      </c>
    </row>
    <row r="79" spans="1:7" ht="14.25" customHeight="1" x14ac:dyDescent="0.2">
      <c r="A79" s="220"/>
      <c r="B79" s="220"/>
      <c r="C79" s="219"/>
      <c r="D79" s="220"/>
      <c r="E79" s="220"/>
      <c r="F79" s="218"/>
      <c r="G79" s="218"/>
    </row>
    <row r="80" spans="1:7" ht="14.25" customHeight="1" x14ac:dyDescent="0.2">
      <c r="A80" s="220"/>
      <c r="B80" s="220"/>
      <c r="C80" s="219"/>
      <c r="D80" s="220"/>
      <c r="E80" s="220"/>
      <c r="F80" s="218"/>
      <c r="G80" s="218"/>
    </row>
    <row r="81" spans="1:7" ht="14.25" customHeight="1" x14ac:dyDescent="0.2">
      <c r="A81" s="220"/>
      <c r="B81" s="220"/>
      <c r="C81" s="219"/>
      <c r="D81" s="220"/>
      <c r="E81" s="220"/>
      <c r="F81" s="218"/>
      <c r="G81" s="218"/>
    </row>
    <row r="82" spans="1:7" ht="14.25" customHeight="1" x14ac:dyDescent="0.2">
      <c r="A82" s="220"/>
      <c r="B82" s="220"/>
      <c r="C82" s="219"/>
      <c r="D82" s="220"/>
      <c r="E82" s="220"/>
      <c r="F82" s="218"/>
      <c r="G82" s="218"/>
    </row>
    <row r="83" spans="1:7" ht="14.25" customHeight="1" x14ac:dyDescent="0.2">
      <c r="A83" s="220">
        <f>'Նախահաշիվ 1-1'!A85</f>
        <v>18</v>
      </c>
      <c r="B83" s="220" t="str">
        <f>'Նախահաշիվ 1-1'!B85</f>
        <v>Ժ15-614 Գ.մ.=1.05</v>
      </c>
      <c r="C83" s="219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20" t="str">
        <f>'Նախահաշիվ 1-1'!D85</f>
        <v>մ2 м2</v>
      </c>
      <c r="E83" s="218">
        <f>'Նախահաշիվ 1-1'!E85</f>
        <v>128.18736000000001</v>
      </c>
      <c r="F83" s="232">
        <f>'Նախահաշիվ 1-1'!F85*I8</f>
        <v>1.7522121739464287</v>
      </c>
      <c r="G83" s="230">
        <f>E83*F83</f>
        <v>224.61145273805349</v>
      </c>
    </row>
    <row r="84" spans="1:7" x14ac:dyDescent="0.2">
      <c r="A84" s="220"/>
      <c r="B84" s="220"/>
      <c r="C84" s="219"/>
      <c r="D84" s="220"/>
      <c r="E84" s="218"/>
      <c r="F84" s="232"/>
      <c r="G84" s="230"/>
    </row>
    <row r="85" spans="1:7" x14ac:dyDescent="0.2">
      <c r="A85" s="220"/>
      <c r="B85" s="220"/>
      <c r="C85" s="219"/>
      <c r="D85" s="220"/>
      <c r="E85" s="218"/>
      <c r="F85" s="232"/>
      <c r="G85" s="230"/>
    </row>
    <row r="86" spans="1:7" ht="19.5" customHeight="1" x14ac:dyDescent="0.2">
      <c r="A86" s="220"/>
      <c r="B86" s="220"/>
      <c r="C86" s="219"/>
      <c r="D86" s="220"/>
      <c r="E86" s="218"/>
      <c r="F86" s="232"/>
      <c r="G86" s="230"/>
    </row>
    <row r="87" spans="1:7" ht="14.25" customHeight="1" x14ac:dyDescent="0.2">
      <c r="A87" s="220">
        <f>'Նախահաշիվ 1-1'!A89</f>
        <v>19</v>
      </c>
      <c r="B87" s="220" t="str">
        <f>'Նախահաշիվ 1-1'!B89</f>
        <v>Ժ15-614 Գ.մ.=1.05</v>
      </c>
      <c r="C87" s="219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20" t="str">
        <f>'Նախահաշիվ 1-1'!D89</f>
        <v>մ2 м2</v>
      </c>
      <c r="E87" s="218">
        <f>'Նախահաշիվ 1-1'!E89</f>
        <v>14.243040000000002</v>
      </c>
      <c r="F87" s="232">
        <f>'Նախահաշիվ 1-1'!F89*I8</f>
        <v>1.7407930208232552</v>
      </c>
      <c r="G87" s="230">
        <f>E87*F87</f>
        <v>24.794184627306461</v>
      </c>
    </row>
    <row r="88" spans="1:7" x14ac:dyDescent="0.2">
      <c r="A88" s="220"/>
      <c r="B88" s="220"/>
      <c r="C88" s="219"/>
      <c r="D88" s="220"/>
      <c r="E88" s="218"/>
      <c r="F88" s="232"/>
      <c r="G88" s="230"/>
    </row>
    <row r="89" spans="1:7" x14ac:dyDescent="0.2">
      <c r="A89" s="220"/>
      <c r="B89" s="220"/>
      <c r="C89" s="219"/>
      <c r="D89" s="220"/>
      <c r="E89" s="218"/>
      <c r="F89" s="232"/>
      <c r="G89" s="230"/>
    </row>
    <row r="90" spans="1:7" ht="21" customHeight="1" x14ac:dyDescent="0.2">
      <c r="A90" s="220"/>
      <c r="B90" s="220"/>
      <c r="C90" s="219"/>
      <c r="D90" s="220"/>
      <c r="E90" s="218"/>
      <c r="F90" s="232"/>
      <c r="G90" s="230"/>
    </row>
    <row r="91" spans="1:7" ht="33" customHeight="1" x14ac:dyDescent="0.2">
      <c r="A91" s="276" t="s">
        <v>66</v>
      </c>
      <c r="B91" s="277"/>
      <c r="C91" s="277"/>
      <c r="D91" s="277"/>
      <c r="E91" s="277"/>
      <c r="F91" s="277"/>
      <c r="G91" s="278"/>
    </row>
    <row r="92" spans="1:7" s="11" customFormat="1" ht="14.25" customHeight="1" x14ac:dyDescent="0.2">
      <c r="A92" s="222">
        <f>'Նախահաշիվ 1-1'!A95</f>
        <v>1</v>
      </c>
      <c r="B92" s="274" t="str">
        <f>'Նախահաշիվ 1-1'!B95</f>
        <v>Ս8-150-4
Գ.ա.=1.04 Գ.մ.=1.05
կիրառ.</v>
      </c>
      <c r="C92" s="233" t="str">
        <f>'Նախահաշիվ 1-1'!C95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92" s="222" t="str">
        <f>'Նախահաշիվ 1-1'!D95</f>
        <v>գմ лм</v>
      </c>
      <c r="E92" s="275">
        <f>'Նախահաշիվ 1-1'!E95</f>
        <v>555</v>
      </c>
      <c r="F92" s="230">
        <f>'Նախահաշիվ 1-1'!F95*I8</f>
        <v>1.1876405804524592</v>
      </c>
      <c r="G92" s="230">
        <f>E92*F92</f>
        <v>659.14052215111485</v>
      </c>
    </row>
    <row r="93" spans="1:7" s="11" customFormat="1" ht="14.25" customHeight="1" x14ac:dyDescent="0.2">
      <c r="A93" s="222"/>
      <c r="B93" s="274"/>
      <c r="C93" s="233"/>
      <c r="D93" s="222"/>
      <c r="E93" s="275"/>
      <c r="F93" s="230"/>
      <c r="G93" s="230"/>
    </row>
    <row r="94" spans="1:7" s="11" customFormat="1" ht="14.25" customHeight="1" x14ac:dyDescent="0.2">
      <c r="A94" s="222"/>
      <c r="B94" s="274"/>
      <c r="C94" s="233"/>
      <c r="D94" s="222"/>
      <c r="E94" s="275"/>
      <c r="F94" s="230"/>
      <c r="G94" s="230"/>
    </row>
    <row r="95" spans="1:7" s="11" customFormat="1" ht="38.25" customHeight="1" x14ac:dyDescent="0.2">
      <c r="A95" s="222"/>
      <c r="B95" s="274"/>
      <c r="C95" s="233"/>
      <c r="D95" s="222"/>
      <c r="E95" s="275"/>
      <c r="F95" s="230"/>
      <c r="G95" s="230"/>
    </row>
    <row r="96" spans="1:7" s="11" customFormat="1" ht="14.25" customHeight="1" x14ac:dyDescent="0.2">
      <c r="A96" s="222">
        <f>'Նախահաշիվ 1-1'!A99</f>
        <v>2</v>
      </c>
      <c r="B96" s="274" t="str">
        <f>'Նախահաշիվ 1-1'!B99</f>
        <v>Ս8-150-4
Գ.ա.=1.04 Գ.մ.=1.05
կիրառ.</v>
      </c>
      <c r="C96" s="233" t="str">
        <f>'Նախահաշիվ 1-1'!C99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6" s="222" t="str">
        <f>'Նախահաշիվ 1-1'!D99</f>
        <v>գմ лм</v>
      </c>
      <c r="E96" s="275">
        <f>'Նախահաշիվ 1-1'!E99</f>
        <v>1016</v>
      </c>
      <c r="F96" s="230">
        <f>'Նախահաշիվ 1-1'!F99*I8</f>
        <v>1.0297052410670444</v>
      </c>
      <c r="G96" s="230">
        <f>E96*F96</f>
        <v>1046.1805249241172</v>
      </c>
    </row>
    <row r="97" spans="1:11" s="11" customFormat="1" ht="14.25" customHeight="1" x14ac:dyDescent="0.2">
      <c r="A97" s="222"/>
      <c r="B97" s="274"/>
      <c r="C97" s="233"/>
      <c r="D97" s="222"/>
      <c r="E97" s="275"/>
      <c r="F97" s="230"/>
      <c r="G97" s="230"/>
    </row>
    <row r="98" spans="1:11" s="11" customFormat="1" ht="14.25" customHeight="1" x14ac:dyDescent="0.2">
      <c r="A98" s="222"/>
      <c r="B98" s="274"/>
      <c r="C98" s="233"/>
      <c r="D98" s="222"/>
      <c r="E98" s="275"/>
      <c r="F98" s="230"/>
      <c r="G98" s="230"/>
    </row>
    <row r="99" spans="1:11" s="11" customFormat="1" ht="38.25" customHeight="1" x14ac:dyDescent="0.2">
      <c r="A99" s="222"/>
      <c r="B99" s="274"/>
      <c r="C99" s="233"/>
      <c r="D99" s="222"/>
      <c r="E99" s="275"/>
      <c r="F99" s="230"/>
      <c r="G99" s="230"/>
    </row>
    <row r="100" spans="1:11" ht="22.5" customHeight="1" x14ac:dyDescent="0.2">
      <c r="A100" s="222">
        <f>'Նախահաշիվ 1-1'!A103</f>
        <v>3</v>
      </c>
      <c r="B100" s="274" t="str">
        <f>'Նախահաշիվ 1-1'!B103</f>
        <v>Ս8-402-1  Գ.մ.=1.05 կիրառ</v>
      </c>
      <c r="C100" s="233" t="str">
        <f>'Նախահաշիվ 1-1'!C103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0" s="222" t="str">
        <f>'Նախահաշիվ 1-1'!D103</f>
        <v>գմ лм</v>
      </c>
      <c r="E100" s="275">
        <f>'Նախահաշիվ 1-1'!E103</f>
        <v>324</v>
      </c>
      <c r="F100" s="230">
        <f>'Նախահաշիվ 1-1'!F103*I8</f>
        <v>0.58496992453117769</v>
      </c>
      <c r="G100" s="230">
        <f>E100*F100</f>
        <v>189.53025554810156</v>
      </c>
      <c r="K100" s="12"/>
    </row>
    <row r="101" spans="1:11" x14ac:dyDescent="0.2">
      <c r="A101" s="222"/>
      <c r="B101" s="274"/>
      <c r="C101" s="233"/>
      <c r="D101" s="222"/>
      <c r="E101" s="275"/>
      <c r="F101" s="230"/>
      <c r="G101" s="230"/>
      <c r="K101" s="12"/>
    </row>
    <row r="102" spans="1:11" x14ac:dyDescent="0.2">
      <c r="A102" s="222"/>
      <c r="B102" s="274"/>
      <c r="C102" s="233"/>
      <c r="D102" s="222"/>
      <c r="E102" s="275"/>
      <c r="F102" s="230"/>
      <c r="G102" s="230"/>
      <c r="K102" s="12"/>
    </row>
    <row r="103" spans="1:11" ht="32.25" customHeight="1" x14ac:dyDescent="0.2">
      <c r="A103" s="222"/>
      <c r="B103" s="274"/>
      <c r="C103" s="233"/>
      <c r="D103" s="222"/>
      <c r="E103" s="275"/>
      <c r="F103" s="230"/>
      <c r="G103" s="230"/>
      <c r="K103" s="12"/>
    </row>
    <row r="104" spans="1:11" x14ac:dyDescent="0.2">
      <c r="A104" s="222">
        <f>'Նախահաշիվ 1-1'!A107</f>
        <v>4</v>
      </c>
      <c r="B104" s="274" t="str">
        <f>'Նախահաշիվ 1-1'!B107</f>
        <v>Ս8-594-1 Գ.մ.=1.05 Կիրառ.</v>
      </c>
      <c r="C104" s="233" t="str">
        <f>'Նախահաշիվ 1-1'!C107</f>
        <v xml:space="preserve">Արտաքին փողոցային լուսավորության լեդ լուսատուի տեղադրում                                      </v>
      </c>
      <c r="D104" s="222" t="str">
        <f>'Նախահաշիվ 1-1'!D107</f>
        <v>հատ шт</v>
      </c>
      <c r="E104" s="275">
        <f>'Նախահաշիվ 1-1'!E107</f>
        <v>54</v>
      </c>
      <c r="F104" s="230">
        <f>'Նախահաշիվ 1-1'!F107*I8</f>
        <v>4.3906324105514711</v>
      </c>
      <c r="G104" s="230">
        <f>E104*F104</f>
        <v>237.09415016977945</v>
      </c>
      <c r="K104" s="12"/>
    </row>
    <row r="105" spans="1:11" x14ac:dyDescent="0.2">
      <c r="A105" s="222"/>
      <c r="B105" s="274"/>
      <c r="C105" s="233"/>
      <c r="D105" s="222"/>
      <c r="E105" s="275"/>
      <c r="F105" s="230"/>
      <c r="G105" s="230"/>
      <c r="K105" s="12"/>
    </row>
    <row r="106" spans="1:11" x14ac:dyDescent="0.2">
      <c r="A106" s="222"/>
      <c r="B106" s="274"/>
      <c r="C106" s="233"/>
      <c r="D106" s="222"/>
      <c r="E106" s="275"/>
      <c r="F106" s="230"/>
      <c r="G106" s="230"/>
      <c r="K106" s="12"/>
    </row>
    <row r="107" spans="1:11" ht="6.75" customHeight="1" x14ac:dyDescent="0.2">
      <c r="A107" s="222"/>
      <c r="B107" s="274"/>
      <c r="C107" s="233"/>
      <c r="D107" s="222"/>
      <c r="E107" s="275"/>
      <c r="F107" s="230"/>
      <c r="G107" s="230"/>
      <c r="K107" s="12"/>
    </row>
    <row r="108" spans="1:11" x14ac:dyDescent="0.2">
      <c r="A108" s="222">
        <f>'Նախահաշիվ 1-1'!A111</f>
        <v>5</v>
      </c>
      <c r="B108" s="274" t="str">
        <f>'Նախահաշիվ 1-1'!B111</f>
        <v>Շուկա</v>
      </c>
      <c r="C108" s="233" t="str">
        <f>'Նախահաշիվ 1-1'!C111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108" s="222" t="str">
        <f>'Նախահաշիվ 1-1'!D111</f>
        <v>հատ шт</v>
      </c>
      <c r="E108" s="275">
        <f>'Նախահաշիվ 1-1'!E111</f>
        <v>54</v>
      </c>
      <c r="F108" s="230">
        <f>'Նախահաշիվ 1-1'!F111*I8</f>
        <v>14.74653028808728</v>
      </c>
      <c r="G108" s="230">
        <f>E108*F108</f>
        <v>796.31263555671308</v>
      </c>
      <c r="K108" s="12"/>
    </row>
    <row r="109" spans="1:11" x14ac:dyDescent="0.2">
      <c r="A109" s="222"/>
      <c r="B109" s="274"/>
      <c r="C109" s="233"/>
      <c r="D109" s="222"/>
      <c r="E109" s="275"/>
      <c r="F109" s="230"/>
      <c r="G109" s="230"/>
      <c r="K109" s="12"/>
    </row>
    <row r="110" spans="1:11" x14ac:dyDescent="0.2">
      <c r="A110" s="222"/>
      <c r="B110" s="274"/>
      <c r="C110" s="233"/>
      <c r="D110" s="222"/>
      <c r="E110" s="275"/>
      <c r="F110" s="230"/>
      <c r="G110" s="230"/>
      <c r="K110" s="12"/>
    </row>
    <row r="111" spans="1:11" ht="57.75" customHeight="1" x14ac:dyDescent="0.2">
      <c r="A111" s="222"/>
      <c r="B111" s="274"/>
      <c r="C111" s="233"/>
      <c r="D111" s="222"/>
      <c r="E111" s="275"/>
      <c r="F111" s="230"/>
      <c r="G111" s="230"/>
      <c r="K111" s="12"/>
    </row>
    <row r="112" spans="1:11" ht="15" x14ac:dyDescent="0.25">
      <c r="A112" s="28"/>
      <c r="B112" s="73"/>
      <c r="C112" s="18"/>
      <c r="D112" s="19"/>
      <c r="E112" s="20"/>
      <c r="F112" s="19"/>
      <c r="G112" s="19"/>
      <c r="J112" s="12"/>
    </row>
    <row r="113" spans="1:7" ht="15" x14ac:dyDescent="0.25">
      <c r="A113" s="19"/>
      <c r="B113" s="19"/>
      <c r="C113" s="282" t="s">
        <v>133</v>
      </c>
      <c r="D113" s="282"/>
      <c r="E113" s="282"/>
      <c r="F113" s="282"/>
      <c r="G113" s="163">
        <f>SUM(G13:G112)</f>
        <v>8718.8934687684432</v>
      </c>
    </row>
    <row r="114" spans="1:7" ht="15" x14ac:dyDescent="0.25">
      <c r="A114" s="19"/>
      <c r="B114" s="19"/>
      <c r="C114" s="280" t="s">
        <v>134</v>
      </c>
      <c r="D114" s="281"/>
      <c r="E114" s="281"/>
      <c r="F114" s="281"/>
      <c r="G114" s="115">
        <f>G113*20%</f>
        <v>1743.7786937536887</v>
      </c>
    </row>
    <row r="115" spans="1:7" ht="15" x14ac:dyDescent="0.25">
      <c r="A115" s="19"/>
      <c r="B115" s="19"/>
      <c r="C115" s="281" t="s">
        <v>133</v>
      </c>
      <c r="D115" s="281"/>
      <c r="E115" s="281"/>
      <c r="F115" s="281"/>
      <c r="G115" s="116">
        <f>G113+G114</f>
        <v>10462.672162522133</v>
      </c>
    </row>
    <row r="116" spans="1:7" ht="15" x14ac:dyDescent="0.25">
      <c r="A116" s="19"/>
      <c r="B116" s="19"/>
      <c r="C116" s="135"/>
      <c r="D116" s="135"/>
      <c r="E116" s="135"/>
      <c r="F116" s="135"/>
      <c r="G116" s="116"/>
    </row>
    <row r="117" spans="1:7" ht="15" x14ac:dyDescent="0.25">
      <c r="A117" s="19"/>
      <c r="B117" s="19"/>
      <c r="C117" s="18"/>
      <c r="D117" s="19"/>
      <c r="E117" s="20"/>
      <c r="F117" s="19"/>
      <c r="G117" s="19"/>
    </row>
    <row r="118" spans="1:7" ht="43.5" customHeight="1" x14ac:dyDescent="0.35">
      <c r="A118" s="19"/>
      <c r="B118" s="279" t="s">
        <v>135</v>
      </c>
      <c r="C118" s="279"/>
      <c r="D118" s="279"/>
      <c r="E118" s="279"/>
      <c r="F118" s="279"/>
      <c r="G118" s="279"/>
    </row>
    <row r="119" spans="1:7" ht="15" x14ac:dyDescent="0.25">
      <c r="A119" s="19"/>
      <c r="B119" s="19"/>
      <c r="C119" s="18"/>
      <c r="D119" s="19"/>
      <c r="E119" s="20"/>
      <c r="F119" s="19"/>
      <c r="G119" s="19"/>
    </row>
  </sheetData>
  <mergeCells count="184">
    <mergeCell ref="G25:G28"/>
    <mergeCell ref="A25:A28"/>
    <mergeCell ref="B25:B28"/>
    <mergeCell ref="C25:C28"/>
    <mergeCell ref="A3:G5"/>
    <mergeCell ref="A1:G2"/>
    <mergeCell ref="A12:G12"/>
    <mergeCell ref="A13:A16"/>
    <mergeCell ref="B13:B16"/>
    <mergeCell ref="C13:C16"/>
    <mergeCell ref="D13:D16"/>
    <mergeCell ref="E13:E16"/>
    <mergeCell ref="F13:F16"/>
    <mergeCell ref="G13:G16"/>
    <mergeCell ref="D25:D28"/>
    <mergeCell ref="E25:E28"/>
    <mergeCell ref="F25:F28"/>
    <mergeCell ref="I7:Q7"/>
    <mergeCell ref="A7:A10"/>
    <mergeCell ref="B7:B10"/>
    <mergeCell ref="C7:C10"/>
    <mergeCell ref="D7:D10"/>
    <mergeCell ref="E7:E10"/>
    <mergeCell ref="F7:F10"/>
    <mergeCell ref="G7:G9"/>
    <mergeCell ref="C21:C24"/>
    <mergeCell ref="D21:D24"/>
    <mergeCell ref="E21:E24"/>
    <mergeCell ref="F21:F24"/>
    <mergeCell ref="G21:G24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A29:A32"/>
    <mergeCell ref="B29:B32"/>
    <mergeCell ref="C29:C3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E108:E111"/>
    <mergeCell ref="F108:F111"/>
    <mergeCell ref="G108:G111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A78:A82"/>
    <mergeCell ref="B78:B82"/>
    <mergeCell ref="C78:C82"/>
    <mergeCell ref="A96:A99"/>
    <mergeCell ref="B96:B99"/>
    <mergeCell ref="C96:C99"/>
    <mergeCell ref="D96:D99"/>
    <mergeCell ref="B118:G118"/>
    <mergeCell ref="C114:F114"/>
    <mergeCell ref="C115:F115"/>
    <mergeCell ref="C113:F113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A108:A111"/>
    <mergeCell ref="B108:B111"/>
    <mergeCell ref="C108:C111"/>
    <mergeCell ref="D108:D111"/>
    <mergeCell ref="E83:E86"/>
    <mergeCell ref="A91:G91"/>
    <mergeCell ref="A87:A90"/>
    <mergeCell ref="B87:B90"/>
    <mergeCell ref="C87:C90"/>
    <mergeCell ref="D87:D90"/>
    <mergeCell ref="E87:E90"/>
    <mergeCell ref="F87:F90"/>
    <mergeCell ref="G87:G90"/>
    <mergeCell ref="F83:F86"/>
    <mergeCell ref="G83:G86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A92:A95"/>
    <mergeCell ref="B92:B95"/>
    <mergeCell ref="C92:C95"/>
    <mergeCell ref="D92:D95"/>
    <mergeCell ref="E92:E95"/>
    <mergeCell ref="F92:F95"/>
    <mergeCell ref="G92:G95"/>
    <mergeCell ref="G73:G77"/>
    <mergeCell ref="D100:D103"/>
    <mergeCell ref="E100:E103"/>
    <mergeCell ref="F100:F103"/>
    <mergeCell ref="D78:D82"/>
    <mergeCell ref="E78:E82"/>
    <mergeCell ref="F78:F82"/>
    <mergeCell ref="G78:G82"/>
    <mergeCell ref="E96:E99"/>
    <mergeCell ref="F96:F99"/>
    <mergeCell ref="G96:G99"/>
    <mergeCell ref="A83:A86"/>
    <mergeCell ref="B83:B86"/>
    <mergeCell ref="C83:C86"/>
    <mergeCell ref="D83:D8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&amp;C&amp;P of &amp;N</oddFooter>
  </headerFooter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2025-12-25T10:56:37Z</cp:lastPrinted>
  <dcterms:created xsi:type="dcterms:W3CDTF">2021-03-27T08:19:32Z</dcterms:created>
  <dcterms:modified xsi:type="dcterms:W3CDTF">2026-02-18T08:15:46Z</dcterms:modified>
</cp:coreProperties>
</file>